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defaultThemeVersion="124226"/>
  <bookViews>
    <workbookView xWindow="-15" yWindow="-15" windowWidth="7680" windowHeight="8115" tabRatio="843" activeTab="11"/>
  </bookViews>
  <sheets>
    <sheet name="2B-TKhoa" sheetId="45" r:id="rId1"/>
    <sheet name="2B-CGiang" sheetId="46" r:id="rId2"/>
    <sheet name="2B-T.Xuyen" sheetId="37" r:id="rId3"/>
    <sheet name="2C-CLinh" sheetId="47" r:id="rId4"/>
    <sheet name="2C-CThuy" sheetId="48" r:id="rId5"/>
    <sheet name="2C-CThu" sheetId="49" r:id="rId6"/>
    <sheet name="2C-CHong" sheetId="50" r:id="rId7"/>
    <sheet name="2C-CThai" sheetId="51" r:id="rId8"/>
    <sheet name="2C-TDanh" sheetId="52" r:id="rId9"/>
    <sheet name="2C-TMinh" sheetId="53" r:id="rId10"/>
    <sheet name="2C-CChi" sheetId="54" r:id="rId11"/>
    <sheet name="2C-TDung" sheetId="55" r:id="rId12"/>
    <sheet name="2C-T.Phong" sheetId="34" r:id="rId13"/>
    <sheet name="2C-T.Khánh" sheetId="32" r:id="rId14"/>
    <sheet name="2C-T.Cường" sheetId="33" r:id="rId15"/>
    <sheet name="2C-T.Trang" sheetId="31" r:id="rId16"/>
    <sheet name="2C-T.Tuan" sheetId="30" r:id="rId17"/>
    <sheet name="2C-C.Quyên" sheetId="35" r:id="rId18"/>
    <sheet name="2C-C.Yến" sheetId="36" r:id="rId19"/>
    <sheet name="2C-T.Đôn" sheetId="38" r:id="rId20"/>
    <sheet name="2C-T.Quốc" sheetId="39" r:id="rId21"/>
    <sheet name="2C-T.Vọng" sheetId="40" r:id="rId22"/>
    <sheet name="2C-T.Dũng" sheetId="41" r:id="rId23"/>
    <sheet name="2C-T.Đoàn" sheetId="42" r:id="rId24"/>
    <sheet name="2C-T.Trường" sheetId="43" r:id="rId25"/>
    <sheet name="2C_T.Tuyên" sheetId="44" r:id="rId26"/>
  </sheets>
  <definedNames>
    <definedName name="_xlnm.Print_Titles" localSheetId="1">'2B-CGiang'!$11:$11</definedName>
    <definedName name="_xlnm.Print_Titles" localSheetId="0">'2B-TKhoa'!$11:$11</definedName>
    <definedName name="_xlnm.Print_Titles" localSheetId="25">'2C_T.Tuyên'!$11:$11</definedName>
    <definedName name="_xlnm.Print_Titles" localSheetId="17">'2C-C.Quyên'!$11:$11</definedName>
    <definedName name="_xlnm.Print_Titles" localSheetId="18">'2C-C.Yến'!$11:$11</definedName>
    <definedName name="_xlnm.Print_Titles" localSheetId="10">'2C-CChi'!$11:$11</definedName>
    <definedName name="_xlnm.Print_Titles" localSheetId="6">'2C-CHong'!$11:$11</definedName>
    <definedName name="_xlnm.Print_Titles" localSheetId="3">'2C-CLinh'!$11:$11</definedName>
    <definedName name="_xlnm.Print_Titles" localSheetId="7">'2C-CThai'!$11:$11</definedName>
    <definedName name="_xlnm.Print_Titles" localSheetId="5">'2C-CThu'!$11:$11</definedName>
    <definedName name="_xlnm.Print_Titles" localSheetId="4">'2C-CThuy'!$11:$11</definedName>
    <definedName name="_xlnm.Print_Titles" localSheetId="14">'2C-T.Cường'!$11:$11</definedName>
    <definedName name="_xlnm.Print_Titles" localSheetId="23">'2C-T.Đoàn'!$11:$11</definedName>
    <definedName name="_xlnm.Print_Titles" localSheetId="19">'2C-T.Đôn'!$11:$11</definedName>
    <definedName name="_xlnm.Print_Titles" localSheetId="22">'2C-T.Dũng'!$11:$11</definedName>
    <definedName name="_xlnm.Print_Titles" localSheetId="13">'2C-T.Khánh'!$11:$11</definedName>
    <definedName name="_xlnm.Print_Titles" localSheetId="12">'2C-T.Phong'!$11:$11</definedName>
    <definedName name="_xlnm.Print_Titles" localSheetId="20">'2C-T.Quốc'!$11:$11</definedName>
    <definedName name="_xlnm.Print_Titles" localSheetId="15">'2C-T.Trang'!$11:$11</definedName>
    <definedName name="_xlnm.Print_Titles" localSheetId="24">'2C-T.Trường'!$11:$11</definedName>
    <definedName name="_xlnm.Print_Titles" localSheetId="16">'2C-T.Tuan'!$11:$11</definedName>
    <definedName name="_xlnm.Print_Titles" localSheetId="21">'2C-T.Vọng'!$11:$11</definedName>
    <definedName name="_xlnm.Print_Titles" localSheetId="8">'2C-TDanh'!$11:$11</definedName>
    <definedName name="_xlnm.Print_Titles" localSheetId="11">'2C-TDung'!$11:$11</definedName>
    <definedName name="_xlnm.Print_Titles" localSheetId="9">'2C-TMinh'!$11:$11</definedName>
  </definedNames>
  <calcPr calcId="145621"/>
</workbook>
</file>

<file path=xl/calcChain.xml><?xml version="1.0" encoding="utf-8"?>
<calcChain xmlns="http://schemas.openxmlformats.org/spreadsheetml/2006/main">
  <c r="F38" i="44" l="1"/>
  <c r="F32" i="44"/>
  <c r="F26" i="44"/>
  <c r="F19" i="44"/>
  <c r="F13" i="44"/>
  <c r="F12" i="44" s="1"/>
  <c r="F38" i="43"/>
  <c r="F32" i="43"/>
  <c r="F26" i="43"/>
  <c r="F19" i="43"/>
  <c r="F13" i="43"/>
  <c r="F38" i="42"/>
  <c r="F32" i="42"/>
  <c r="F26" i="42"/>
  <c r="F19" i="42"/>
  <c r="F13" i="42"/>
  <c r="F38" i="41"/>
  <c r="F32" i="41"/>
  <c r="F26" i="41"/>
  <c r="F19" i="41"/>
  <c r="F13" i="41"/>
  <c r="F12" i="41" s="1"/>
  <c r="F38" i="40"/>
  <c r="F32" i="40"/>
  <c r="F26" i="40"/>
  <c r="F19" i="40"/>
  <c r="F13" i="40"/>
  <c r="F12" i="40" s="1"/>
  <c r="F44" i="39"/>
  <c r="F38" i="39"/>
  <c r="F25" i="39" s="1"/>
  <c r="F32" i="39"/>
  <c r="F26" i="39"/>
  <c r="F19" i="39"/>
  <c r="F13" i="39"/>
  <c r="F12" i="39" s="1"/>
  <c r="F44" i="32"/>
  <c r="F38" i="32"/>
  <c r="F32" i="32"/>
  <c r="F26" i="32"/>
  <c r="F19" i="32"/>
  <c r="F13" i="32"/>
  <c r="F12" i="32" s="1"/>
  <c r="F25" i="40" l="1"/>
  <c r="F12" i="42"/>
  <c r="F12" i="43"/>
  <c r="F25" i="41"/>
  <c r="F51" i="41" s="1"/>
  <c r="F25" i="42"/>
  <c r="F51" i="42" s="1"/>
  <c r="F25" i="43"/>
  <c r="F51" i="43"/>
  <c r="F25" i="44"/>
  <c r="F51" i="44" s="1"/>
  <c r="F51" i="40"/>
  <c r="F51" i="39"/>
  <c r="F25" i="32"/>
  <c r="F51" i="32" s="1"/>
  <c r="F44" i="55"/>
  <c r="F38" i="55"/>
  <c r="E38" i="55"/>
  <c r="F32" i="55"/>
  <c r="E32" i="55"/>
  <c r="F26" i="55"/>
  <c r="F25" i="55" s="1"/>
  <c r="E26" i="55"/>
  <c r="E25" i="55" s="1"/>
  <c r="F19" i="55"/>
  <c r="E19" i="55"/>
  <c r="F13" i="55"/>
  <c r="E13" i="55"/>
  <c r="E12" i="55" s="1"/>
  <c r="F44" i="54"/>
  <c r="F38" i="54"/>
  <c r="E38" i="54"/>
  <c r="F32" i="54"/>
  <c r="E32" i="54"/>
  <c r="F26" i="54"/>
  <c r="E26" i="54"/>
  <c r="E25" i="54" s="1"/>
  <c r="F25" i="54"/>
  <c r="F19" i="54"/>
  <c r="E19" i="54"/>
  <c r="F13" i="54"/>
  <c r="F12" i="54" s="1"/>
  <c r="F51" i="54" s="1"/>
  <c r="E13" i="54"/>
  <c r="F44" i="53"/>
  <c r="F38" i="53"/>
  <c r="E38" i="53"/>
  <c r="F32" i="53"/>
  <c r="E32" i="53"/>
  <c r="F26" i="53"/>
  <c r="E26" i="53"/>
  <c r="E25" i="53" s="1"/>
  <c r="F19" i="53"/>
  <c r="E19" i="53"/>
  <c r="F13" i="53"/>
  <c r="E13" i="53"/>
  <c r="E12" i="53" s="1"/>
  <c r="F44" i="52"/>
  <c r="F38" i="52"/>
  <c r="E38" i="52"/>
  <c r="F32" i="52"/>
  <c r="E32" i="52"/>
  <c r="F26" i="52"/>
  <c r="E26" i="52"/>
  <c r="E25" i="52" s="1"/>
  <c r="F19" i="52"/>
  <c r="E19" i="52"/>
  <c r="F13" i="52"/>
  <c r="E13" i="52"/>
  <c r="E12" i="52" s="1"/>
  <c r="F44" i="51"/>
  <c r="F38" i="51"/>
  <c r="E38" i="51"/>
  <c r="F32" i="51"/>
  <c r="E32" i="51"/>
  <c r="F26" i="51"/>
  <c r="E26" i="51"/>
  <c r="F19" i="51"/>
  <c r="E19" i="51"/>
  <c r="F13" i="51"/>
  <c r="F12" i="51" s="1"/>
  <c r="E13" i="51"/>
  <c r="E12" i="51" s="1"/>
  <c r="F44" i="50"/>
  <c r="F38" i="50"/>
  <c r="E38" i="50"/>
  <c r="F32" i="50"/>
  <c r="E32" i="50"/>
  <c r="F26" i="50"/>
  <c r="E26" i="50"/>
  <c r="E25" i="50" s="1"/>
  <c r="F19" i="50"/>
  <c r="E19" i="50"/>
  <c r="F13" i="50"/>
  <c r="F12" i="50" s="1"/>
  <c r="E13" i="50"/>
  <c r="E12" i="50" s="1"/>
  <c r="F44" i="49"/>
  <c r="F38" i="49"/>
  <c r="E38" i="49"/>
  <c r="F32" i="49"/>
  <c r="E32" i="49"/>
  <c r="F26" i="49"/>
  <c r="E26" i="49"/>
  <c r="E25" i="49" s="1"/>
  <c r="F25" i="49"/>
  <c r="F19" i="49"/>
  <c r="E19" i="49"/>
  <c r="F13" i="49"/>
  <c r="F12" i="49" s="1"/>
  <c r="E13" i="49"/>
  <c r="F44" i="48"/>
  <c r="F38" i="48"/>
  <c r="E38" i="48"/>
  <c r="F32" i="48"/>
  <c r="E32" i="48"/>
  <c r="F26" i="48"/>
  <c r="E26" i="48"/>
  <c r="E25" i="48" s="1"/>
  <c r="F19" i="48"/>
  <c r="E19" i="48"/>
  <c r="F13" i="48"/>
  <c r="F12" i="48" s="1"/>
  <c r="E13" i="48"/>
  <c r="E12" i="48" s="1"/>
  <c r="F44" i="47"/>
  <c r="F38" i="47"/>
  <c r="E38" i="47"/>
  <c r="F32" i="47"/>
  <c r="E32" i="47"/>
  <c r="F26" i="47"/>
  <c r="F25" i="47" s="1"/>
  <c r="E26" i="47"/>
  <c r="E25" i="47" s="1"/>
  <c r="F19" i="47"/>
  <c r="E19" i="47"/>
  <c r="F13" i="47"/>
  <c r="F12" i="47" s="1"/>
  <c r="E13" i="47"/>
  <c r="F44" i="46"/>
  <c r="F38" i="46"/>
  <c r="E38" i="46"/>
  <c r="F32" i="46"/>
  <c r="E32" i="46"/>
  <c r="F26" i="46"/>
  <c r="E26" i="46"/>
  <c r="F19" i="46"/>
  <c r="E19" i="46"/>
  <c r="F13" i="46"/>
  <c r="E13" i="46"/>
  <c r="E12" i="46" s="1"/>
  <c r="F44" i="45"/>
  <c r="F38" i="45"/>
  <c r="E38" i="45"/>
  <c r="F32" i="45"/>
  <c r="F25" i="45" s="1"/>
  <c r="E32" i="45"/>
  <c r="F26" i="45"/>
  <c r="E26" i="45"/>
  <c r="F19" i="45"/>
  <c r="E19" i="45"/>
  <c r="E12" i="45" s="1"/>
  <c r="F13" i="45"/>
  <c r="E13" i="45"/>
  <c r="F25" i="46" l="1"/>
  <c r="E25" i="46"/>
  <c r="E51" i="46" s="1"/>
  <c r="E51" i="50"/>
  <c r="F25" i="50"/>
  <c r="F51" i="50" s="1"/>
  <c r="F12" i="52"/>
  <c r="F25" i="53"/>
  <c r="E12" i="54"/>
  <c r="E51" i="54" s="1"/>
  <c r="F51" i="49"/>
  <c r="E51" i="53"/>
  <c r="E51" i="55"/>
  <c r="F12" i="45"/>
  <c r="F51" i="45" s="1"/>
  <c r="F25" i="48"/>
  <c r="F51" i="48" s="1"/>
  <c r="E12" i="49"/>
  <c r="E51" i="49" s="1"/>
  <c r="F25" i="51"/>
  <c r="F51" i="51" s="1"/>
  <c r="F25" i="52"/>
  <c r="F51" i="52" s="1"/>
  <c r="F12" i="53"/>
  <c r="E25" i="45"/>
  <c r="E51" i="45" s="1"/>
  <c r="F12" i="46"/>
  <c r="F51" i="46" s="1"/>
  <c r="E12" i="47"/>
  <c r="E51" i="47" s="1"/>
  <c r="E25" i="51"/>
  <c r="E51" i="51" s="1"/>
  <c r="F12" i="55"/>
  <c r="F51" i="55" s="1"/>
  <c r="E51" i="48"/>
  <c r="F51" i="47"/>
  <c r="E51" i="52"/>
  <c r="F51" i="53" l="1"/>
  <c r="E38" i="44"/>
  <c r="E32" i="44"/>
  <c r="E26" i="44"/>
  <c r="E25" i="44" s="1"/>
  <c r="E19" i="44"/>
  <c r="E13" i="44"/>
  <c r="E12" i="44" s="1"/>
  <c r="E38" i="43"/>
  <c r="E32" i="43"/>
  <c r="E26" i="43"/>
  <c r="E19" i="43"/>
  <c r="E13" i="43"/>
  <c r="E38" i="42"/>
  <c r="E32" i="42"/>
  <c r="E26" i="42"/>
  <c r="E19" i="42"/>
  <c r="E12" i="42" s="1"/>
  <c r="E13" i="42"/>
  <c r="E38" i="41"/>
  <c r="E32" i="41"/>
  <c r="E26" i="41"/>
  <c r="E19" i="41"/>
  <c r="E13" i="41"/>
  <c r="E38" i="40"/>
  <c r="E32" i="40"/>
  <c r="E26" i="40"/>
  <c r="E19" i="40"/>
  <c r="E13" i="40"/>
  <c r="E38" i="39"/>
  <c r="E32" i="39"/>
  <c r="E25" i="39" s="1"/>
  <c r="E26" i="39"/>
  <c r="E19" i="39"/>
  <c r="E13" i="39"/>
  <c r="F44" i="38"/>
  <c r="F38" i="38"/>
  <c r="E38" i="38"/>
  <c r="F32" i="38"/>
  <c r="E32" i="38"/>
  <c r="F26" i="38"/>
  <c r="E26" i="38"/>
  <c r="F19" i="38"/>
  <c r="E19" i="38"/>
  <c r="E12" i="38" s="1"/>
  <c r="F13" i="38"/>
  <c r="E13" i="38"/>
  <c r="E51" i="44" l="1"/>
  <c r="F25" i="38"/>
  <c r="E25" i="43"/>
  <c r="E25" i="40"/>
  <c r="E12" i="41"/>
  <c r="E12" i="39"/>
  <c r="E51" i="39" s="1"/>
  <c r="E12" i="43"/>
  <c r="E51" i="43" s="1"/>
  <c r="F12" i="38"/>
  <c r="E25" i="38"/>
  <c r="E51" i="38" s="1"/>
  <c r="E12" i="40"/>
  <c r="E25" i="41"/>
  <c r="E51" i="41" s="1"/>
  <c r="E25" i="42"/>
  <c r="E51" i="42" s="1"/>
  <c r="E51" i="40" l="1"/>
  <c r="F51" i="38"/>
  <c r="F44" i="37"/>
  <c r="F38" i="37"/>
  <c r="E38" i="37"/>
  <c r="F32" i="37"/>
  <c r="E32" i="37"/>
  <c r="F26" i="37"/>
  <c r="E26" i="37"/>
  <c r="E25" i="37" s="1"/>
  <c r="F19" i="37"/>
  <c r="E19" i="37"/>
  <c r="F13" i="37"/>
  <c r="E13" i="37"/>
  <c r="E12" i="37" s="1"/>
  <c r="E51" i="37" s="1"/>
  <c r="F25" i="37" l="1"/>
  <c r="F12" i="37"/>
  <c r="F51" i="37" s="1"/>
  <c r="F38" i="36"/>
  <c r="E38" i="36"/>
  <c r="F32" i="36"/>
  <c r="E32" i="36"/>
  <c r="F26" i="36"/>
  <c r="F25" i="36" s="1"/>
  <c r="E26" i="36"/>
  <c r="F19" i="36"/>
  <c r="E19" i="36"/>
  <c r="F13" i="36"/>
  <c r="F12" i="36" s="1"/>
  <c r="F51" i="36" s="1"/>
  <c r="E13" i="36"/>
  <c r="E12" i="36" s="1"/>
  <c r="F38" i="35"/>
  <c r="E38" i="35"/>
  <c r="F32" i="35"/>
  <c r="E32" i="35"/>
  <c r="E25" i="35" s="1"/>
  <c r="F26" i="35"/>
  <c r="E26" i="35"/>
  <c r="F19" i="35"/>
  <c r="E19" i="35"/>
  <c r="F13" i="35"/>
  <c r="E13" i="35"/>
  <c r="F38" i="34"/>
  <c r="E38" i="34"/>
  <c r="F32" i="34"/>
  <c r="E32" i="34"/>
  <c r="F26" i="34"/>
  <c r="E26" i="34"/>
  <c r="F19" i="34"/>
  <c r="E19" i="34"/>
  <c r="F13" i="34"/>
  <c r="E13" i="34"/>
  <c r="E25" i="34" l="1"/>
  <c r="E12" i="35"/>
  <c r="E51" i="35"/>
  <c r="E12" i="34"/>
  <c r="E51" i="34" s="1"/>
  <c r="E25" i="36"/>
  <c r="E51" i="36" s="1"/>
  <c r="F25" i="35"/>
  <c r="F12" i="35"/>
  <c r="F25" i="34"/>
  <c r="F12" i="34"/>
  <c r="F51" i="35" l="1"/>
  <c r="F51" i="34"/>
  <c r="F38" i="33" l="1"/>
  <c r="E38" i="33"/>
  <c r="F32" i="33"/>
  <c r="E32" i="33"/>
  <c r="F26" i="33"/>
  <c r="E26" i="33"/>
  <c r="F19" i="33"/>
  <c r="E19" i="33"/>
  <c r="F13" i="33"/>
  <c r="E13" i="33"/>
  <c r="F12" i="33"/>
  <c r="E12" i="33" l="1"/>
  <c r="E25" i="33"/>
  <c r="F25" i="33"/>
  <c r="F51" i="33"/>
  <c r="E38" i="32"/>
  <c r="E32" i="32"/>
  <c r="E26" i="32"/>
  <c r="E19" i="32"/>
  <c r="E13" i="32"/>
  <c r="F38" i="31"/>
  <c r="E38" i="31"/>
  <c r="F32" i="31"/>
  <c r="E32" i="31"/>
  <c r="F26" i="31"/>
  <c r="E26" i="31"/>
  <c r="F19" i="31"/>
  <c r="E19" i="31"/>
  <c r="F13" i="31"/>
  <c r="E13" i="31"/>
  <c r="E25" i="32" l="1"/>
  <c r="E12" i="32"/>
  <c r="E51" i="32"/>
  <c r="E12" i="31"/>
  <c r="E25" i="31"/>
  <c r="E51" i="33"/>
  <c r="F25" i="31"/>
  <c r="F12" i="31"/>
  <c r="F38" i="30"/>
  <c r="E38" i="30"/>
  <c r="F32" i="30"/>
  <c r="E32" i="30"/>
  <c r="F26" i="30"/>
  <c r="E26" i="30"/>
  <c r="F19" i="30"/>
  <c r="E19" i="30"/>
  <c r="F13" i="30"/>
  <c r="E13" i="30"/>
  <c r="E12" i="30" l="1"/>
  <c r="E51" i="31"/>
  <c r="F12" i="30"/>
  <c r="F51" i="31"/>
  <c r="F25" i="30"/>
  <c r="E25" i="30"/>
  <c r="E51" i="30" s="1"/>
  <c r="F51" i="30" l="1"/>
</calcChain>
</file>

<file path=xl/sharedStrings.xml><?xml version="1.0" encoding="utf-8"?>
<sst xmlns="http://schemas.openxmlformats.org/spreadsheetml/2006/main" count="2236" uniqueCount="153">
  <si>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</si>
  <si>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</si>
  <si>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</si>
  <si>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</si>
  <si>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</si>
  <si>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</si>
  <si>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</si>
  <si>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</si>
  <si>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</si>
  <si>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</si>
  <si>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</si>
  <si>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</si>
  <si>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</si>
  <si>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</si>
  <si>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</si>
  <si>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</si>
  <si>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</si>
  <si>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</si>
  <si>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</si>
  <si>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</si>
  <si>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</si>
  <si>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</si>
  <si>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</si>
  <si>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</si>
  <si>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</si>
  <si>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</si>
  <si>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</si>
  <si>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</si>
  <si>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</si>
  <si>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</si>
  <si>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</si>
  <si>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</si>
  <si>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</si>
  <si>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</si>
  <si>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</si>
  <si>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</si>
  <si>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</si>
  <si>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</si>
  <si>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</si>
  <si>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</si>
  <si>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</si>
  <si>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</si>
  <si>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</si>
  <si>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</si>
  <si>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</si>
  <si>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</si>
  <si>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</si>
  <si>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</si>
  <si>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</si>
  <si>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</si>
  <si>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</si>
  <si>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</si>
  <si>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</si>
  <si>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</si>
  <si>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</si>
  <si>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</si>
  <si>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</si>
  <si>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</si>
  <si>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</si>
  <si>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</si>
  <si>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</si>
  <si>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</si>
  <si>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</si>
  <si>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</si>
  <si>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</si>
  <si>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</si>
  <si>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</si>
  <si>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</si>
  <si>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</si>
  <si>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</si>
  <si>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</si>
  <si>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</si>
  <si>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</si>
  <si>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</si>
  <si>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</si>
  <si>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</si>
  <si>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t>ĐÁNH GIÁ VÀ ĐÓNG GÓP Ý KIẾN ĐỐI VỚI ĐỒNG NGHIỆP
Kỳ đánh giá: Quý 4 /2018</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</si>
  <si>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</si>
  <si>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</si>
  <si>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</si>
  <si>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</si>
  <si>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</si>
  <si>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</si>
  <si>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</si>
  <si>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</si>
  <si>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</si>
  <si>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r>
      <rPr>
        <sz val="13"/>
        <color indexed="8"/>
        <rFont val="Times New Roman"/>
        <family val="1"/>
      </rPr>
      <t>TRƯỜNG CAO ĐẲNG LÝ TỰ TRỌNG
THÀNH PHỐ HỒ CHÍ MINH</t>
    </r>
    <r>
      <rPr>
        <b/>
        <sz val="13"/>
        <color indexed="8"/>
        <rFont val="Times New Roman"/>
        <family val="1"/>
      </rPr>
      <t xml:space="preserve">
Đơn vị: Khoa CNTT</t>
    </r>
  </si>
  <si>
    <t>Đơn vị công tác: Khoa Công nghệ Thông Tin</t>
  </si>
  <si>
    <r>
      <t xml:space="preserve">Chức vụ: </t>
    </r>
    <r>
      <rPr>
        <sz val="12"/>
        <color indexed="8"/>
        <rFont val="Times New Roman"/>
        <family val="1"/>
      </rPr>
      <t>Phó trưởng khoa Công nghệ Thông Tin</t>
    </r>
  </si>
  <si>
    <r>
      <t xml:space="preserve">Mã số CBCCVC: </t>
    </r>
    <r>
      <rPr>
        <sz val="12"/>
        <color indexed="8"/>
        <rFont val="Times New Roman"/>
        <family val="1"/>
      </rPr>
      <t>11100000727</t>
    </r>
  </si>
  <si>
    <t>Họ và tên người được đánh giá: Nguyễn Khoa</t>
  </si>
  <si>
    <t>Họ và tên người được đánh giá: Nguyễn Vân Giang</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</si>
  <si>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</si>
  <si>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</si>
  <si>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</si>
  <si>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Nguyễn Thị Thủy</t>
  </si>
  <si>
    <r>
      <t xml:space="preserve">Chức vụ: </t>
    </r>
    <r>
      <rPr>
        <sz val="12"/>
        <color indexed="8"/>
        <rFont val="Times New Roman"/>
        <family val="1"/>
      </rPr>
      <t xml:space="preserve">Giảng viên </t>
    </r>
  </si>
  <si>
    <r>
      <t xml:space="preserve">Mã số CBCCVC: </t>
    </r>
    <r>
      <rPr>
        <sz val="12"/>
        <color indexed="8"/>
        <rFont val="Times New Roman"/>
        <family val="1"/>
      </rPr>
      <t>11100067217</t>
    </r>
  </si>
  <si>
    <r>
      <t xml:space="preserve">Mã số CBCCVC: </t>
    </r>
    <r>
      <rPr>
        <sz val="12"/>
        <color indexed="8"/>
        <rFont val="Times New Roman"/>
        <family val="1"/>
      </rPr>
      <t>11100000802</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</si>
  <si>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</si>
  <si>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</si>
  <si>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</si>
  <si>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</si>
  <si>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</si>
  <si>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</si>
  <si>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r>
      <t xml:space="preserve">Mã số CBCCVC: </t>
    </r>
    <r>
      <rPr>
        <sz val="12"/>
        <color indexed="8"/>
        <rFont val="Times New Roman"/>
        <family val="1"/>
      </rPr>
      <t>11100119656</t>
    </r>
  </si>
  <si>
    <t>Họ và tên người được đánh giá: Nguyễn Văn Danh</t>
  </si>
  <si>
    <t>Họ và tên người được đánh giá: Nguyễn Văn Minh</t>
  </si>
  <si>
    <r>
      <t xml:space="preserve">Mã số CBCCVC: </t>
    </r>
    <r>
      <rPr>
        <sz val="12"/>
        <color indexed="8"/>
        <rFont val="Times New Roman"/>
        <family val="1"/>
      </rPr>
      <t>11100096301</t>
    </r>
  </si>
  <si>
    <t>Họ và tên người được đánh giá: Hồ Ngọc Chi</t>
  </si>
  <si>
    <t>Họ và tên người được đánh giá: Huỳnh Quốc Dũng</t>
  </si>
  <si>
    <t>Họ và tên người được đánh giá:  Mai Chiếm Tuấn</t>
  </si>
  <si>
    <t>Mã số CBCCVC:  60200000602</t>
  </si>
  <si>
    <t>Họ và tên người được đánh giá:  Trần Việt Khánh</t>
  </si>
  <si>
    <t>Mã số CBCCVC:  11100096289</t>
  </si>
  <si>
    <t>Họ và tên người được đánh giá:  Võ Anh Trang</t>
  </si>
  <si>
    <t>Mã số CBCCVC:  11100067218</t>
  </si>
  <si>
    <t>Họ và tên người được đánh giá:  Nguyễn Sanh Cường</t>
  </si>
  <si>
    <t>Mã số CBCCVC:  11100082750</t>
  </si>
  <si>
    <t>Họ và tên người được đánh giá:  Nguyễn Cao Phong</t>
  </si>
  <si>
    <t>Mã số CBCCVC:  11100097762</t>
  </si>
  <si>
    <t>Họ và tên người được đánh giá: Nguyễn Nguyên Hoàng Ngọc Quyên</t>
  </si>
  <si>
    <t>Mã số CBCCVC: 11100067215</t>
  </si>
  <si>
    <t>Họ và tên người được đánh giá: Đỗ Thị Hải Yến</t>
  </si>
  <si>
    <t>Mã số CBCCVC: 11100096317</t>
  </si>
  <si>
    <t>Họ và tên người được đánh giá:  Trần Vĩnh Xuyên</t>
  </si>
  <si>
    <r>
      <t xml:space="preserve">Mã số CBCCVC: </t>
    </r>
    <r>
      <rPr>
        <sz val="12"/>
        <color indexed="8"/>
        <rFont val="Times New Roman"/>
        <family val="1"/>
      </rPr>
      <t>21000001100</t>
    </r>
  </si>
  <si>
    <t>Họ và tên người được đánh giá: NGUYỄN VĂN ĐÔN</t>
  </si>
  <si>
    <r>
      <t xml:space="preserve">Chức vụ: </t>
    </r>
    <r>
      <rPr>
        <sz val="12"/>
        <color indexed="8"/>
        <rFont val="Times New Roman"/>
        <family val="1"/>
      </rPr>
      <t>Tổ trưởng chuyên môn</t>
    </r>
  </si>
  <si>
    <r>
      <t xml:space="preserve">Mã số CBCCVC: </t>
    </r>
    <r>
      <rPr>
        <sz val="12"/>
        <color indexed="8"/>
        <rFont val="Times New Roman"/>
        <family val="1"/>
      </rPr>
      <t>11100109469</t>
    </r>
  </si>
  <si>
    <t>Họ và tên người được đánh giá: Lê Quý Hưng Quốc</t>
  </si>
  <si>
    <r>
      <t xml:space="preserve">Chức vụ: </t>
    </r>
    <r>
      <rPr>
        <sz val="12"/>
        <color indexed="8"/>
        <rFont val="Times New Roman"/>
        <family val="1"/>
      </rPr>
      <t>Giảng viên</t>
    </r>
  </si>
  <si>
    <r>
      <t xml:space="preserve">Mã số CBCCVC: </t>
    </r>
    <r>
      <rPr>
        <sz val="12"/>
        <color indexed="8"/>
        <rFont val="Times New Roman"/>
        <family val="1"/>
      </rPr>
      <t>11100082723</t>
    </r>
  </si>
  <si>
    <t>Họ và tên người được đánh giá: Dương Ngọc Vọng</t>
  </si>
  <si>
    <r>
      <t xml:space="preserve">Mã số CBCCVC: </t>
    </r>
    <r>
      <rPr>
        <sz val="12"/>
        <color indexed="8"/>
        <rFont val="Times New Roman"/>
        <family val="1"/>
      </rPr>
      <t>11100083259</t>
    </r>
  </si>
  <si>
    <t>Họ và tên người được đánh giá: Bùi Văn Dũng</t>
  </si>
  <si>
    <r>
      <t xml:space="preserve">Mã số CBCCVC: </t>
    </r>
    <r>
      <rPr>
        <sz val="12"/>
        <color indexed="8"/>
        <rFont val="Times New Roman"/>
        <family val="1"/>
      </rPr>
      <t>11100096278</t>
    </r>
  </si>
  <si>
    <t>Họ và tên người được đánh giá: Đặng Ngọc Đoàn</t>
  </si>
  <si>
    <r>
      <t xml:space="preserve">Mã số CBCCVC:   </t>
    </r>
    <r>
      <rPr>
        <sz val="12"/>
        <color indexed="8"/>
        <rFont val="Times New Roman"/>
        <family val="1"/>
      </rPr>
      <t>11100096269</t>
    </r>
  </si>
  <si>
    <t>Họ và tên người được đánh giá: Lê Phi Trường</t>
  </si>
  <si>
    <r>
      <t xml:space="preserve">Mã số CBCCVC:  </t>
    </r>
    <r>
      <rPr>
        <sz val="12"/>
        <color indexed="8"/>
        <rFont val="Times New Roman"/>
        <family val="1"/>
      </rPr>
      <t>11100115723</t>
    </r>
  </si>
  <si>
    <t>Họ và tên người được đánh giá: Nguyễn Ngọc Tuyên</t>
  </si>
  <si>
    <r>
      <t xml:space="preserve">Mã số CBCCVC: </t>
    </r>
    <r>
      <rPr>
        <sz val="12"/>
        <color indexed="8"/>
        <rFont val="Times New Roman"/>
        <family val="1"/>
      </rPr>
      <t>21000001128</t>
    </r>
  </si>
  <si>
    <r>
      <t xml:space="preserve">Mã số CBCCVC: </t>
    </r>
    <r>
      <rPr>
        <sz val="12"/>
        <color indexed="8"/>
        <rFont val="Times New Roman"/>
        <family val="1"/>
      </rPr>
      <t>81000000899</t>
    </r>
  </si>
  <si>
    <r>
      <t xml:space="preserve">Mã số CBCCVC: </t>
    </r>
    <r>
      <rPr>
        <sz val="12"/>
        <color indexed="8"/>
        <rFont val="Times New Roman"/>
        <family val="1"/>
      </rPr>
      <t>81000000898</t>
    </r>
  </si>
  <si>
    <t>NGUYỄN KHOA</t>
  </si>
  <si>
    <r>
      <t xml:space="preserve">P. TRƯỞNG ĐƠN VỊ
</t>
    </r>
    <r>
      <rPr>
        <i/>
        <sz val="13"/>
        <color indexed="8"/>
        <rFont val="Times New Roman"/>
        <family val="1"/>
      </rPr>
      <t>(ký tên và ghi rõ họ tên)</t>
    </r>
  </si>
  <si>
    <t>Tp.HCM, ngày 29 tháng 12 năm 2018</t>
  </si>
  <si>
    <t>NGUYỄN VÂN GIANG</t>
  </si>
  <si>
    <t>Nhiệt tình, siêng năng trong công việc, hoàn thành xuất sắc công việc được giao. ………………………………………………………………………………………………………………………………………………………………………………………………………………………………………………………………………………………………………………………………………………………………………………………………………………………………………………………………………………………………………………………………………………………………………………………………</t>
  </si>
  <si>
    <t>Nhiệt tình, siêng năng trong công việc, hoàn thành xuất sắc công việc được giao. ……………………………………………………………………………………………………………………………………………………………………………………………………………………………………………………………………………………………………………………………………………………………………………………………………………………………………………………………………………………………………………………………………………………………………………………………………………………………………………………………………………………………</t>
  </si>
  <si>
    <t>Nhiệt tình, siêng năng trong công việc, hoàn thành xuất sắc công việc được giao ……………………………………………………………………………………………………………………………………………………………………………………………………………………………………………………………………………………………………………………………………………………………………………………………………………………………………………………………………………………………………………………………………………………………………………………………………………………………………………………………………………………………</t>
  </si>
  <si>
    <t>Nhiệt tình, siêng năng trong công việc, hoàn thành xuất sắc công việc được gia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</si>
</sst>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C4A3A155-D2CA-4F0E-85CF-DF9D91AE89E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1DEF4CA-44B0-49B7-BB9C-3B93578B3AD9}"/>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B6821F65-4B89-4429-8282-122A0C2EC6E5}"/>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6CAF8EFB-926F-4EF8-87A0-0BB3EEC47B67}"/>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A8FAFDBB-1335-4866-8DAA-3C9CF19D0C15}"/>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2B38D00B-16C0-44A2-A50A-1F14F2A96DFA}"/>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00000000-0008-0000-02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00000000-0008-0000-03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00000000-0008-0000-04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0000000-0008-0000-04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00000000-0008-0000-04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00000000-0008-0000-05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0000000-0008-0000-05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00000000-0008-0000-05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00000000-0008-0000-06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 xmlns:a16="http://schemas.microsoft.com/office/drawing/2014/main" id="{00000000-0008-0000-06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 xmlns:a16="http://schemas.microsoft.com/office/drawing/2014/main" id="{00000000-0008-0000-06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50"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4" customFormat="1" ht="48.75" customHeight="1" x14ac:dyDescent="0.25">
      <c r="A2" s="33" t="s">
        <v>86</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17.25" customHeight="1" x14ac:dyDescent="0.25">
      <c r="A5" s="8"/>
      <c r="B5" s="3"/>
    </row>
    <row r="6" spans="1:7" s="2" customFormat="1" ht="20.100000000000001" customHeight="1" x14ac:dyDescent="0.25">
      <c r="B6" s="36" t="s">
        <v>90</v>
      </c>
      <c r="C6" s="36"/>
      <c r="D6" s="36"/>
      <c r="E6" s="36"/>
      <c r="F6" s="36"/>
      <c r="G6" s="36"/>
    </row>
    <row r="7" spans="1:7" s="2" customFormat="1" ht="20.100000000000001" customHeight="1" x14ac:dyDescent="0.25">
      <c r="B7" s="37" t="s">
        <v>88</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98</v>
      </c>
      <c r="C9" s="37"/>
      <c r="D9" s="37"/>
      <c r="E9" s="37"/>
      <c r="F9" s="37"/>
      <c r="G9" s="37"/>
    </row>
    <row r="10" spans="1:7" ht="8.25" customHeight="1" x14ac:dyDescent="0.25"/>
    <row r="11" spans="1:7" s="24" customFormat="1" ht="60.75"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20</v>
      </c>
      <c r="G12" s="25"/>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64</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5.2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27</v>
      </c>
      <c r="G25" s="25"/>
    </row>
    <row r="26" spans="1:7" s="5" customFormat="1" ht="67.5" customHeight="1" x14ac:dyDescent="0.25">
      <c r="A26" s="10">
        <v>1</v>
      </c>
      <c r="B26" s="40" t="s">
        <v>66</v>
      </c>
      <c r="C26" s="41"/>
      <c r="D26" s="42"/>
      <c r="E26" s="13">
        <f>SUM(E27:E31)</f>
        <v>10</v>
      </c>
      <c r="F26" s="13">
        <f>SUM(F27:F31)</f>
        <v>7</v>
      </c>
      <c r="G26" s="10"/>
    </row>
    <row r="27" spans="1:7" s="6" customFormat="1" ht="38.25" customHeight="1" x14ac:dyDescent="0.25">
      <c r="A27" s="10" t="s">
        <v>23</v>
      </c>
      <c r="B27" s="30" t="s">
        <v>78</v>
      </c>
      <c r="C27" s="31"/>
      <c r="D27" s="32"/>
      <c r="E27" s="10">
        <v>2</v>
      </c>
      <c r="F27" s="11">
        <v>0</v>
      </c>
      <c r="G27" s="11"/>
    </row>
    <row r="28" spans="1:7" s="6" customFormat="1" ht="54" customHeight="1" x14ac:dyDescent="0.25">
      <c r="A28" s="10" t="s">
        <v>24</v>
      </c>
      <c r="B28" s="30" t="s">
        <v>22</v>
      </c>
      <c r="C28" s="31"/>
      <c r="D28" s="32"/>
      <c r="E28" s="10">
        <v>2</v>
      </c>
      <c r="F28" s="11">
        <v>2</v>
      </c>
      <c r="G28" s="11"/>
    </row>
    <row r="29" spans="1:7" s="6" customFormat="1" ht="54" customHeight="1" x14ac:dyDescent="0.25">
      <c r="A29" s="10" t="s">
        <v>27</v>
      </c>
      <c r="B29" s="30" t="s">
        <v>79</v>
      </c>
      <c r="C29" s="31"/>
      <c r="D29" s="32"/>
      <c r="E29" s="10">
        <v>2</v>
      </c>
      <c r="F29" s="11">
        <v>1</v>
      </c>
      <c r="G29" s="11"/>
    </row>
    <row r="30" spans="1:7" s="6" customFormat="1" ht="55.5" customHeight="1" x14ac:dyDescent="0.25">
      <c r="A30" s="10" t="s">
        <v>28</v>
      </c>
      <c r="B30" s="30" t="s">
        <v>80</v>
      </c>
      <c r="C30" s="31"/>
      <c r="D30" s="32"/>
      <c r="E30" s="10">
        <v>2</v>
      </c>
      <c r="F30" s="11">
        <v>2</v>
      </c>
      <c r="G30" s="11"/>
    </row>
    <row r="31" spans="1:7" s="6" customFormat="1" ht="86.25" customHeight="1" x14ac:dyDescent="0.25">
      <c r="A31" s="10" t="s">
        <v>29</v>
      </c>
      <c r="B31" s="30" t="s">
        <v>21</v>
      </c>
      <c r="C31" s="31"/>
      <c r="D31" s="32"/>
      <c r="E31" s="10">
        <v>2</v>
      </c>
      <c r="F31" s="11">
        <v>2</v>
      </c>
      <c r="G31" s="11"/>
    </row>
    <row r="32" spans="1:7" s="5" customFormat="1" ht="87" customHeight="1" x14ac:dyDescent="0.25">
      <c r="A32" s="10">
        <v>2</v>
      </c>
      <c r="B32" s="39" t="s">
        <v>3</v>
      </c>
      <c r="C32" s="39"/>
      <c r="D32" s="39"/>
      <c r="E32" s="13">
        <f>SUM(E33:E37)</f>
        <v>10</v>
      </c>
      <c r="F32" s="13">
        <f>SUM(F33:F37)</f>
        <v>10</v>
      </c>
      <c r="G32" s="10"/>
    </row>
    <row r="33" spans="1:7" s="6" customFormat="1" ht="42" customHeight="1" x14ac:dyDescent="0.25">
      <c r="A33" s="10" t="s">
        <v>30</v>
      </c>
      <c r="B33" s="30" t="s">
        <v>20</v>
      </c>
      <c r="C33" s="31"/>
      <c r="D33" s="32"/>
      <c r="E33" s="10">
        <v>2</v>
      </c>
      <c r="F33" s="11">
        <v>2</v>
      </c>
      <c r="G33" s="11"/>
    </row>
    <row r="34" spans="1:7" s="6" customFormat="1" ht="52.5" customHeight="1" x14ac:dyDescent="0.25">
      <c r="A34" s="10" t="s">
        <v>31</v>
      </c>
      <c r="B34" s="30" t="s">
        <v>70</v>
      </c>
      <c r="C34" s="31"/>
      <c r="D34" s="32"/>
      <c r="E34" s="10">
        <v>2</v>
      </c>
      <c r="F34" s="11">
        <v>2</v>
      </c>
      <c r="G34" s="11"/>
    </row>
    <row r="35" spans="1:7" s="6" customFormat="1" ht="52.5" customHeight="1" x14ac:dyDescent="0.25">
      <c r="A35" s="10" t="s">
        <v>32</v>
      </c>
      <c r="B35" s="30" t="s">
        <v>53</v>
      </c>
      <c r="C35" s="31"/>
      <c r="D35" s="32"/>
      <c r="E35" s="10">
        <v>2</v>
      </c>
      <c r="F35" s="11">
        <v>2</v>
      </c>
      <c r="G35" s="11"/>
    </row>
    <row r="36" spans="1:7" s="6" customFormat="1" ht="120.75" customHeight="1" x14ac:dyDescent="0.25">
      <c r="A36" s="10" t="s">
        <v>33</v>
      </c>
      <c r="B36" s="30" t="s">
        <v>81</v>
      </c>
      <c r="C36" s="31"/>
      <c r="D36" s="32"/>
      <c r="E36" s="10">
        <v>2</v>
      </c>
      <c r="F36" s="11">
        <v>2</v>
      </c>
      <c r="G36" s="11"/>
    </row>
    <row r="37" spans="1:7" s="6" customFormat="1" ht="49.5" customHeight="1" x14ac:dyDescent="0.25">
      <c r="A37" s="10" t="s">
        <v>34</v>
      </c>
      <c r="B37" s="30" t="s">
        <v>36</v>
      </c>
      <c r="C37" s="31"/>
      <c r="D37" s="32"/>
      <c r="E37" s="10">
        <v>2</v>
      </c>
      <c r="F37" s="11">
        <v>2</v>
      </c>
      <c r="G37" s="11"/>
    </row>
    <row r="38" spans="1:7" s="5" customFormat="1" ht="49.5" customHeight="1" x14ac:dyDescent="0.25">
      <c r="A38" s="10">
        <v>3</v>
      </c>
      <c r="B38" s="39" t="s">
        <v>4</v>
      </c>
      <c r="C38" s="39"/>
      <c r="D38" s="39"/>
      <c r="E38" s="13">
        <f>SUM(E39:E43)</f>
        <v>10</v>
      </c>
      <c r="F38" s="13">
        <f>SUM(F39:F43)</f>
        <v>10</v>
      </c>
      <c r="G38" s="10"/>
    </row>
    <row r="39" spans="1:7" s="6" customFormat="1" ht="87.75" customHeight="1" x14ac:dyDescent="0.25">
      <c r="A39" s="10" t="s">
        <v>37</v>
      </c>
      <c r="B39" s="30" t="s">
        <v>71</v>
      </c>
      <c r="C39" s="31"/>
      <c r="D39" s="32"/>
      <c r="E39" s="10">
        <v>2</v>
      </c>
      <c r="F39" s="11">
        <v>2</v>
      </c>
      <c r="G39" s="11"/>
    </row>
    <row r="40" spans="1:7" s="17" customFormat="1" ht="51" customHeight="1" x14ac:dyDescent="0.25">
      <c r="A40" s="15" t="s">
        <v>38</v>
      </c>
      <c r="B40" s="49" t="s">
        <v>77</v>
      </c>
      <c r="C40" s="50"/>
      <c r="D40" s="51"/>
      <c r="E40" s="15">
        <v>2</v>
      </c>
      <c r="F40" s="16">
        <v>2</v>
      </c>
      <c r="G40" s="16"/>
    </row>
    <row r="41" spans="1:7" s="6" customFormat="1" ht="50.25" customHeight="1" x14ac:dyDescent="0.25">
      <c r="A41" s="10" t="s">
        <v>39</v>
      </c>
      <c r="B41" s="30" t="s">
        <v>82</v>
      </c>
      <c r="C41" s="31"/>
      <c r="D41" s="32"/>
      <c r="E41" s="10">
        <v>2</v>
      </c>
      <c r="F41" s="11">
        <v>2</v>
      </c>
      <c r="G41" s="11"/>
    </row>
    <row r="42" spans="1:7" s="6" customFormat="1" ht="66.75" customHeight="1" x14ac:dyDescent="0.25">
      <c r="A42" s="10" t="s">
        <v>40</v>
      </c>
      <c r="B42" s="52" t="s">
        <v>83</v>
      </c>
      <c r="C42" s="53"/>
      <c r="D42" s="54"/>
      <c r="E42" s="10">
        <v>2</v>
      </c>
      <c r="F42" s="11">
        <v>2</v>
      </c>
      <c r="G42" s="11"/>
    </row>
    <row r="43" spans="1:7" s="6" customFormat="1" ht="69" customHeight="1" x14ac:dyDescent="0.25">
      <c r="A43" s="10" t="s">
        <v>41</v>
      </c>
      <c r="B43" s="52" t="s">
        <v>44</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97</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148</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44"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4" customFormat="1" ht="48.75" customHeight="1" x14ac:dyDescent="0.25">
      <c r="A2" s="33" t="s">
        <v>86</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17.25" customHeight="1" x14ac:dyDescent="0.25">
      <c r="A5" s="8"/>
      <c r="B5" s="3"/>
    </row>
    <row r="6" spans="1:7" s="2" customFormat="1" ht="20.100000000000001" customHeight="1" x14ac:dyDescent="0.25">
      <c r="B6" s="36" t="s">
        <v>91</v>
      </c>
      <c r="C6" s="36"/>
      <c r="D6" s="36"/>
      <c r="E6" s="36"/>
      <c r="F6" s="36"/>
      <c r="G6" s="36"/>
    </row>
    <row r="7" spans="1:7" s="2" customFormat="1" ht="20.100000000000001" customHeight="1" x14ac:dyDescent="0.25">
      <c r="B7" s="37" t="s">
        <v>88</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89</v>
      </c>
      <c r="C9" s="37"/>
      <c r="D9" s="37"/>
      <c r="E9" s="37"/>
      <c r="F9" s="37"/>
      <c r="G9" s="37"/>
    </row>
    <row r="10" spans="1:7" ht="8.25" customHeight="1" x14ac:dyDescent="0.25"/>
    <row r="11" spans="1:7" s="24" customFormat="1" ht="60.75"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64</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5.2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28</v>
      </c>
      <c r="G25" s="25"/>
    </row>
    <row r="26" spans="1:7" s="5" customFormat="1" ht="67.5" customHeight="1" x14ac:dyDescent="0.25">
      <c r="A26" s="10">
        <v>1</v>
      </c>
      <c r="B26" s="40" t="s">
        <v>66</v>
      </c>
      <c r="C26" s="41"/>
      <c r="D26" s="42"/>
      <c r="E26" s="13">
        <f>SUM(E27:E31)</f>
        <v>10</v>
      </c>
      <c r="F26" s="13">
        <f>SUM(F27:F31)</f>
        <v>9</v>
      </c>
      <c r="G26" s="10"/>
    </row>
    <row r="27" spans="1:7" s="6" customFormat="1" ht="38.25" customHeight="1" x14ac:dyDescent="0.25">
      <c r="A27" s="10" t="s">
        <v>23</v>
      </c>
      <c r="B27" s="30" t="s">
        <v>78</v>
      </c>
      <c r="C27" s="31"/>
      <c r="D27" s="32"/>
      <c r="E27" s="10">
        <v>2</v>
      </c>
      <c r="F27" s="11">
        <v>2</v>
      </c>
      <c r="G27" s="11"/>
    </row>
    <row r="28" spans="1:7" s="6" customFormat="1" ht="54" customHeight="1" x14ac:dyDescent="0.25">
      <c r="A28" s="10" t="s">
        <v>24</v>
      </c>
      <c r="B28" s="30" t="s">
        <v>22</v>
      </c>
      <c r="C28" s="31"/>
      <c r="D28" s="32"/>
      <c r="E28" s="10">
        <v>2</v>
      </c>
      <c r="F28" s="11">
        <v>2</v>
      </c>
      <c r="G28" s="11"/>
    </row>
    <row r="29" spans="1:7" s="6" customFormat="1" ht="54" customHeight="1" x14ac:dyDescent="0.25">
      <c r="A29" s="10" t="s">
        <v>27</v>
      </c>
      <c r="B29" s="30" t="s">
        <v>79</v>
      </c>
      <c r="C29" s="31"/>
      <c r="D29" s="32"/>
      <c r="E29" s="10">
        <v>2</v>
      </c>
      <c r="F29" s="11">
        <v>2</v>
      </c>
      <c r="G29" s="11"/>
    </row>
    <row r="30" spans="1:7" s="6" customFormat="1" ht="55.5" customHeight="1" x14ac:dyDescent="0.25">
      <c r="A30" s="10" t="s">
        <v>28</v>
      </c>
      <c r="B30" s="30" t="s">
        <v>80</v>
      </c>
      <c r="C30" s="31"/>
      <c r="D30" s="32"/>
      <c r="E30" s="10">
        <v>2</v>
      </c>
      <c r="F30" s="11">
        <v>2</v>
      </c>
      <c r="G30" s="11"/>
    </row>
    <row r="31" spans="1:7" s="6" customFormat="1" ht="86.25" customHeight="1" x14ac:dyDescent="0.25">
      <c r="A31" s="10" t="s">
        <v>29</v>
      </c>
      <c r="B31" s="30" t="s">
        <v>21</v>
      </c>
      <c r="C31" s="31"/>
      <c r="D31" s="32"/>
      <c r="E31" s="10">
        <v>2</v>
      </c>
      <c r="F31" s="11">
        <v>1</v>
      </c>
      <c r="G31" s="11"/>
    </row>
    <row r="32" spans="1:7" s="5" customFormat="1" ht="87" customHeight="1" x14ac:dyDescent="0.25">
      <c r="A32" s="10">
        <v>2</v>
      </c>
      <c r="B32" s="39" t="s">
        <v>3</v>
      </c>
      <c r="C32" s="39"/>
      <c r="D32" s="39"/>
      <c r="E32" s="13">
        <f>SUM(E33:E37)</f>
        <v>10</v>
      </c>
      <c r="F32" s="13">
        <f>SUM(F33:F37)</f>
        <v>10</v>
      </c>
      <c r="G32" s="10"/>
    </row>
    <row r="33" spans="1:7" s="6" customFormat="1" ht="42" customHeight="1" x14ac:dyDescent="0.25">
      <c r="A33" s="10" t="s">
        <v>30</v>
      </c>
      <c r="B33" s="30" t="s">
        <v>20</v>
      </c>
      <c r="C33" s="31"/>
      <c r="D33" s="32"/>
      <c r="E33" s="10">
        <v>2</v>
      </c>
      <c r="F33" s="11">
        <v>2</v>
      </c>
      <c r="G33" s="11"/>
    </row>
    <row r="34" spans="1:7" s="6" customFormat="1" ht="52.5" customHeight="1" x14ac:dyDescent="0.25">
      <c r="A34" s="10" t="s">
        <v>31</v>
      </c>
      <c r="B34" s="30" t="s">
        <v>70</v>
      </c>
      <c r="C34" s="31"/>
      <c r="D34" s="32"/>
      <c r="E34" s="10">
        <v>2</v>
      </c>
      <c r="F34" s="11">
        <v>2</v>
      </c>
      <c r="G34" s="11"/>
    </row>
    <row r="35" spans="1:7" s="6" customFormat="1" ht="52.5" customHeight="1" x14ac:dyDescent="0.25">
      <c r="A35" s="10" t="s">
        <v>32</v>
      </c>
      <c r="B35" s="30" t="s">
        <v>53</v>
      </c>
      <c r="C35" s="31"/>
      <c r="D35" s="32"/>
      <c r="E35" s="10">
        <v>2</v>
      </c>
      <c r="F35" s="11">
        <v>2</v>
      </c>
      <c r="G35" s="11"/>
    </row>
    <row r="36" spans="1:7" s="6" customFormat="1" ht="120.75" customHeight="1" x14ac:dyDescent="0.25">
      <c r="A36" s="10" t="s">
        <v>33</v>
      </c>
      <c r="B36" s="30" t="s">
        <v>81</v>
      </c>
      <c r="C36" s="31"/>
      <c r="D36" s="32"/>
      <c r="E36" s="10">
        <v>2</v>
      </c>
      <c r="F36" s="11">
        <v>2</v>
      </c>
      <c r="G36" s="11"/>
    </row>
    <row r="37" spans="1:7" s="6" customFormat="1" ht="49.5" customHeight="1" x14ac:dyDescent="0.25">
      <c r="A37" s="10" t="s">
        <v>34</v>
      </c>
      <c r="B37" s="30" t="s">
        <v>36</v>
      </c>
      <c r="C37" s="31"/>
      <c r="D37" s="32"/>
      <c r="E37" s="10">
        <v>2</v>
      </c>
      <c r="F37" s="11">
        <v>2</v>
      </c>
      <c r="G37" s="11"/>
    </row>
    <row r="38" spans="1:7" s="5" customFormat="1" ht="49.5" customHeight="1" x14ac:dyDescent="0.25">
      <c r="A38" s="10">
        <v>3</v>
      </c>
      <c r="B38" s="39" t="s">
        <v>4</v>
      </c>
      <c r="C38" s="39"/>
      <c r="D38" s="39"/>
      <c r="E38" s="13">
        <f>SUM(E39:E43)</f>
        <v>10</v>
      </c>
      <c r="F38" s="13">
        <f>SUM(F39:F43)</f>
        <v>9</v>
      </c>
      <c r="G38" s="10"/>
    </row>
    <row r="39" spans="1:7" s="6" customFormat="1" ht="87.75" customHeight="1" x14ac:dyDescent="0.25">
      <c r="A39" s="10" t="s">
        <v>37</v>
      </c>
      <c r="B39" s="30" t="s">
        <v>71</v>
      </c>
      <c r="C39" s="31"/>
      <c r="D39" s="32"/>
      <c r="E39" s="10">
        <v>2</v>
      </c>
      <c r="F39" s="11">
        <v>2</v>
      </c>
      <c r="G39" s="11"/>
    </row>
    <row r="40" spans="1:7" s="17" customFormat="1" ht="51" customHeight="1" x14ac:dyDescent="0.25">
      <c r="A40" s="15" t="s">
        <v>38</v>
      </c>
      <c r="B40" s="49" t="s">
        <v>77</v>
      </c>
      <c r="C40" s="50"/>
      <c r="D40" s="51"/>
      <c r="E40" s="15">
        <v>2</v>
      </c>
      <c r="F40" s="16">
        <v>2</v>
      </c>
      <c r="G40" s="16"/>
    </row>
    <row r="41" spans="1:7" s="6" customFormat="1" ht="50.25" customHeight="1" x14ac:dyDescent="0.25">
      <c r="A41" s="10" t="s">
        <v>39</v>
      </c>
      <c r="B41" s="30" t="s">
        <v>82</v>
      </c>
      <c r="C41" s="31"/>
      <c r="D41" s="32"/>
      <c r="E41" s="10">
        <v>2</v>
      </c>
      <c r="F41" s="11">
        <v>2</v>
      </c>
      <c r="G41" s="11"/>
    </row>
    <row r="42" spans="1:7" s="6" customFormat="1" ht="66.75" customHeight="1" x14ac:dyDescent="0.25">
      <c r="A42" s="10" t="s">
        <v>40</v>
      </c>
      <c r="B42" s="52" t="s">
        <v>83</v>
      </c>
      <c r="C42" s="53"/>
      <c r="D42" s="54"/>
      <c r="E42" s="10">
        <v>2</v>
      </c>
      <c r="F42" s="11">
        <v>1</v>
      </c>
      <c r="G42" s="11"/>
    </row>
    <row r="43" spans="1:7" s="6" customFormat="1" ht="69" customHeight="1" x14ac:dyDescent="0.25">
      <c r="A43" s="10" t="s">
        <v>41</v>
      </c>
      <c r="B43" s="52" t="s">
        <v>44</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96</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50"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0" customFormat="1" ht="48.75" customHeight="1" x14ac:dyDescent="0.25">
      <c r="A2" s="33" t="s">
        <v>86</v>
      </c>
      <c r="B2" s="33"/>
      <c r="C2" s="33"/>
      <c r="D2" s="33" t="s">
        <v>19</v>
      </c>
      <c r="E2" s="33"/>
      <c r="F2" s="33"/>
      <c r="G2" s="33"/>
    </row>
    <row r="3" spans="1:7" s="20" customFormat="1" ht="8.25" customHeight="1" x14ac:dyDescent="0.25">
      <c r="A3" s="34"/>
      <c r="B3" s="34"/>
      <c r="D3" s="9"/>
      <c r="E3" s="9"/>
      <c r="F3" s="9"/>
      <c r="G3" s="9"/>
    </row>
    <row r="4" spans="1:7" ht="45.75" customHeight="1" x14ac:dyDescent="0.25">
      <c r="A4" s="35" t="s">
        <v>76</v>
      </c>
      <c r="B4" s="35"/>
      <c r="C4" s="35"/>
      <c r="D4" s="35"/>
      <c r="E4" s="35"/>
      <c r="F4" s="35"/>
      <c r="G4" s="35"/>
    </row>
    <row r="5" spans="1:7" ht="17.25" customHeight="1" x14ac:dyDescent="0.25">
      <c r="A5" s="8"/>
      <c r="B5" s="3"/>
    </row>
    <row r="6" spans="1:7" s="2" customFormat="1" ht="20.100000000000001" customHeight="1" x14ac:dyDescent="0.25">
      <c r="B6" s="36" t="s">
        <v>125</v>
      </c>
      <c r="C6" s="36"/>
      <c r="D6" s="36"/>
      <c r="E6" s="36"/>
      <c r="F6" s="36"/>
      <c r="G6" s="36"/>
    </row>
    <row r="7" spans="1:7" s="2" customFormat="1" ht="20.100000000000001" customHeight="1" x14ac:dyDescent="0.25">
      <c r="B7" s="37" t="s">
        <v>88</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126</v>
      </c>
      <c r="C9" s="37"/>
      <c r="D9" s="37"/>
      <c r="E9" s="37"/>
      <c r="F9" s="37"/>
      <c r="G9" s="37"/>
    </row>
    <row r="10" spans="1:7" ht="8.25" customHeight="1" x14ac:dyDescent="0.25"/>
    <row r="11" spans="1:7" s="20" customFormat="1" ht="60.75" customHeight="1" x14ac:dyDescent="0.25">
      <c r="A11" s="21" t="s">
        <v>16</v>
      </c>
      <c r="B11" s="38" t="s">
        <v>17</v>
      </c>
      <c r="C11" s="38"/>
      <c r="D11" s="38"/>
      <c r="E11" s="21" t="s">
        <v>18</v>
      </c>
      <c r="F11" s="1" t="s">
        <v>47</v>
      </c>
      <c r="G11" s="21" t="s">
        <v>25</v>
      </c>
    </row>
    <row r="12" spans="1:7" s="20" customFormat="1" ht="33" customHeight="1" x14ac:dyDescent="0.25">
      <c r="A12" s="21" t="s">
        <v>0</v>
      </c>
      <c r="B12" s="39" t="s">
        <v>26</v>
      </c>
      <c r="C12" s="39"/>
      <c r="D12" s="39"/>
      <c r="E12" s="13">
        <f>E13+E19</f>
        <v>20</v>
      </c>
      <c r="F12" s="13">
        <f>F13+F19</f>
        <v>20</v>
      </c>
      <c r="G12" s="21"/>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64</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5.25" customHeight="1" x14ac:dyDescent="0.25">
      <c r="A24" s="10" t="s">
        <v>34</v>
      </c>
      <c r="B24" s="30" t="s">
        <v>63</v>
      </c>
      <c r="C24" s="31"/>
      <c r="D24" s="32"/>
      <c r="E24" s="10">
        <v>2</v>
      </c>
      <c r="F24" s="10">
        <v>2</v>
      </c>
      <c r="G24" s="10"/>
    </row>
    <row r="25" spans="1:7" s="20" customFormat="1" ht="29.25" customHeight="1" x14ac:dyDescent="0.25">
      <c r="A25" s="21" t="s">
        <v>2</v>
      </c>
      <c r="B25" s="43" t="s">
        <v>65</v>
      </c>
      <c r="C25" s="44"/>
      <c r="D25" s="45"/>
      <c r="E25" s="13">
        <f>E26+E32+E38</f>
        <v>30</v>
      </c>
      <c r="F25" s="13">
        <f>F26+F32+F38</f>
        <v>26</v>
      </c>
      <c r="G25" s="21"/>
    </row>
    <row r="26" spans="1:7" s="5" customFormat="1" ht="67.5" customHeight="1" x14ac:dyDescent="0.25">
      <c r="A26" s="10">
        <v>1</v>
      </c>
      <c r="B26" s="40" t="s">
        <v>66</v>
      </c>
      <c r="C26" s="41"/>
      <c r="D26" s="42"/>
      <c r="E26" s="13">
        <f>SUM(E27:E31)</f>
        <v>10</v>
      </c>
      <c r="F26" s="13">
        <f>SUM(F27:F31)</f>
        <v>10</v>
      </c>
      <c r="G26" s="10"/>
    </row>
    <row r="27" spans="1:7" s="6" customFormat="1" ht="38.25" customHeight="1" x14ac:dyDescent="0.25">
      <c r="A27" s="10" t="s">
        <v>23</v>
      </c>
      <c r="B27" s="30" t="s">
        <v>78</v>
      </c>
      <c r="C27" s="31"/>
      <c r="D27" s="32"/>
      <c r="E27" s="10">
        <v>2</v>
      </c>
      <c r="F27" s="11">
        <v>2</v>
      </c>
      <c r="G27" s="11"/>
    </row>
    <row r="28" spans="1:7" s="6" customFormat="1" ht="54" customHeight="1" x14ac:dyDescent="0.25">
      <c r="A28" s="10" t="s">
        <v>24</v>
      </c>
      <c r="B28" s="30" t="s">
        <v>22</v>
      </c>
      <c r="C28" s="31"/>
      <c r="D28" s="32"/>
      <c r="E28" s="10">
        <v>2</v>
      </c>
      <c r="F28" s="11">
        <v>2</v>
      </c>
      <c r="G28" s="11"/>
    </row>
    <row r="29" spans="1:7" s="6" customFormat="1" ht="54" customHeight="1" x14ac:dyDescent="0.25">
      <c r="A29" s="10" t="s">
        <v>27</v>
      </c>
      <c r="B29" s="30" t="s">
        <v>79</v>
      </c>
      <c r="C29" s="31"/>
      <c r="D29" s="32"/>
      <c r="E29" s="10">
        <v>2</v>
      </c>
      <c r="F29" s="11">
        <v>2</v>
      </c>
      <c r="G29" s="11"/>
    </row>
    <row r="30" spans="1:7" s="6" customFormat="1" ht="55.5" customHeight="1" x14ac:dyDescent="0.25">
      <c r="A30" s="10" t="s">
        <v>28</v>
      </c>
      <c r="B30" s="30" t="s">
        <v>80</v>
      </c>
      <c r="C30" s="31"/>
      <c r="D30" s="32"/>
      <c r="E30" s="10">
        <v>2</v>
      </c>
      <c r="F30" s="11">
        <v>2</v>
      </c>
      <c r="G30" s="11"/>
    </row>
    <row r="31" spans="1:7" s="6" customFormat="1" ht="86.25" customHeight="1" x14ac:dyDescent="0.25">
      <c r="A31" s="10" t="s">
        <v>29</v>
      </c>
      <c r="B31" s="30" t="s">
        <v>21</v>
      </c>
      <c r="C31" s="31"/>
      <c r="D31" s="32"/>
      <c r="E31" s="10">
        <v>2</v>
      </c>
      <c r="F31" s="11">
        <v>2</v>
      </c>
      <c r="G31" s="11"/>
    </row>
    <row r="32" spans="1:7" s="5" customFormat="1" ht="87" customHeight="1" x14ac:dyDescent="0.25">
      <c r="A32" s="10">
        <v>2</v>
      </c>
      <c r="B32" s="39" t="s">
        <v>3</v>
      </c>
      <c r="C32" s="39"/>
      <c r="D32" s="39"/>
      <c r="E32" s="13">
        <f>SUM(E33:E37)</f>
        <v>10</v>
      </c>
      <c r="F32" s="13">
        <f>SUM(F33:F37)</f>
        <v>10</v>
      </c>
      <c r="G32" s="10"/>
    </row>
    <row r="33" spans="1:7" s="6" customFormat="1" ht="42" customHeight="1" x14ac:dyDescent="0.25">
      <c r="A33" s="10" t="s">
        <v>30</v>
      </c>
      <c r="B33" s="30" t="s">
        <v>20</v>
      </c>
      <c r="C33" s="31"/>
      <c r="D33" s="32"/>
      <c r="E33" s="10">
        <v>2</v>
      </c>
      <c r="F33" s="11">
        <v>2</v>
      </c>
      <c r="G33" s="11"/>
    </row>
    <row r="34" spans="1:7" s="6" customFormat="1" ht="52.5" customHeight="1" x14ac:dyDescent="0.25">
      <c r="A34" s="10" t="s">
        <v>31</v>
      </c>
      <c r="B34" s="30" t="s">
        <v>70</v>
      </c>
      <c r="C34" s="31"/>
      <c r="D34" s="32"/>
      <c r="E34" s="10">
        <v>2</v>
      </c>
      <c r="F34" s="11">
        <v>2</v>
      </c>
      <c r="G34" s="11"/>
    </row>
    <row r="35" spans="1:7" s="6" customFormat="1" ht="52.5" customHeight="1" x14ac:dyDescent="0.25">
      <c r="A35" s="10" t="s">
        <v>32</v>
      </c>
      <c r="B35" s="30" t="s">
        <v>53</v>
      </c>
      <c r="C35" s="31"/>
      <c r="D35" s="32"/>
      <c r="E35" s="10">
        <v>2</v>
      </c>
      <c r="F35" s="11">
        <v>2</v>
      </c>
      <c r="G35" s="11"/>
    </row>
    <row r="36" spans="1:7" s="6" customFormat="1" ht="120.75" customHeight="1" x14ac:dyDescent="0.25">
      <c r="A36" s="10" t="s">
        <v>33</v>
      </c>
      <c r="B36" s="30" t="s">
        <v>81</v>
      </c>
      <c r="C36" s="31"/>
      <c r="D36" s="32"/>
      <c r="E36" s="10">
        <v>2</v>
      </c>
      <c r="F36" s="11">
        <v>2</v>
      </c>
      <c r="G36" s="11"/>
    </row>
    <row r="37" spans="1:7" s="6" customFormat="1" ht="49.5" customHeight="1" x14ac:dyDescent="0.25">
      <c r="A37" s="10" t="s">
        <v>34</v>
      </c>
      <c r="B37" s="30" t="s">
        <v>36</v>
      </c>
      <c r="C37" s="31"/>
      <c r="D37" s="32"/>
      <c r="E37" s="10">
        <v>2</v>
      </c>
      <c r="F37" s="11">
        <v>2</v>
      </c>
      <c r="G37" s="11"/>
    </row>
    <row r="38" spans="1:7" s="5" customFormat="1" ht="49.5" customHeight="1" x14ac:dyDescent="0.25">
      <c r="A38" s="10">
        <v>3</v>
      </c>
      <c r="B38" s="39" t="s">
        <v>4</v>
      </c>
      <c r="C38" s="39"/>
      <c r="D38" s="39"/>
      <c r="E38" s="13">
        <f>SUM(E39:E43)</f>
        <v>10</v>
      </c>
      <c r="F38" s="13">
        <f>SUM(F39:F43)</f>
        <v>6</v>
      </c>
      <c r="G38" s="10"/>
    </row>
    <row r="39" spans="1:7" s="6" customFormat="1" ht="87.75" customHeight="1" x14ac:dyDescent="0.25">
      <c r="A39" s="10" t="s">
        <v>37</v>
      </c>
      <c r="B39" s="30" t="s">
        <v>71</v>
      </c>
      <c r="C39" s="31"/>
      <c r="D39" s="32"/>
      <c r="E39" s="10">
        <v>2</v>
      </c>
      <c r="F39" s="11">
        <v>2</v>
      </c>
      <c r="G39" s="11"/>
    </row>
    <row r="40" spans="1:7" s="17" customFormat="1" ht="51" customHeight="1" x14ac:dyDescent="0.25">
      <c r="A40" s="15" t="s">
        <v>38</v>
      </c>
      <c r="B40" s="49" t="s">
        <v>77</v>
      </c>
      <c r="C40" s="50"/>
      <c r="D40" s="51"/>
      <c r="E40" s="15">
        <v>2</v>
      </c>
      <c r="F40" s="16">
        <v>1</v>
      </c>
      <c r="G40" s="16"/>
    </row>
    <row r="41" spans="1:7" s="6" customFormat="1" ht="50.25" customHeight="1" x14ac:dyDescent="0.25">
      <c r="A41" s="10" t="s">
        <v>39</v>
      </c>
      <c r="B41" s="30" t="s">
        <v>82</v>
      </c>
      <c r="C41" s="31"/>
      <c r="D41" s="32"/>
      <c r="E41" s="10">
        <v>2</v>
      </c>
      <c r="F41" s="11">
        <v>0</v>
      </c>
      <c r="G41" s="11"/>
    </row>
    <row r="42" spans="1:7" s="6" customFormat="1" ht="66.75" customHeight="1" x14ac:dyDescent="0.25">
      <c r="A42" s="10" t="s">
        <v>40</v>
      </c>
      <c r="B42" s="52" t="s">
        <v>83</v>
      </c>
      <c r="C42" s="53"/>
      <c r="D42" s="54"/>
      <c r="E42" s="10">
        <v>2</v>
      </c>
      <c r="F42" s="11">
        <v>1</v>
      </c>
      <c r="G42" s="11"/>
    </row>
    <row r="43" spans="1:7" s="6" customFormat="1" ht="69" customHeight="1" x14ac:dyDescent="0.25">
      <c r="A43" s="10" t="s">
        <v>41</v>
      </c>
      <c r="B43" s="52" t="s">
        <v>44</v>
      </c>
      <c r="C43" s="53"/>
      <c r="D43" s="54"/>
      <c r="E43" s="10">
        <v>2</v>
      </c>
      <c r="F43" s="11">
        <v>2</v>
      </c>
      <c r="G43" s="11"/>
    </row>
    <row r="44" spans="1:7" s="20" customFormat="1" ht="52.5" customHeight="1" x14ac:dyDescent="0.25">
      <c r="A44" s="21" t="s">
        <v>6</v>
      </c>
      <c r="B44" s="40" t="s">
        <v>45</v>
      </c>
      <c r="C44" s="41"/>
      <c r="D44" s="42"/>
      <c r="E44" s="13">
        <v>50</v>
      </c>
      <c r="F44" s="21">
        <f>SUM(F45:F50)</f>
        <v>50</v>
      </c>
      <c r="G44" s="21"/>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0" customFormat="1" ht="35.25" customHeight="1" x14ac:dyDescent="0.25">
      <c r="A51" s="21"/>
      <c r="B51" s="55" t="s">
        <v>10</v>
      </c>
      <c r="C51" s="56"/>
      <c r="D51" s="57"/>
      <c r="E51" s="21">
        <f>E12+E25+E44</f>
        <v>100</v>
      </c>
      <c r="F51" s="21">
        <f>F12+F25+F44</f>
        <v>96</v>
      </c>
      <c r="G51" s="21"/>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0"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9"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92</v>
      </c>
      <c r="C6" s="36"/>
      <c r="D6" s="36"/>
      <c r="E6" s="36"/>
      <c r="F6" s="36"/>
      <c r="G6" s="36"/>
    </row>
    <row r="7" spans="1:7" s="2" customFormat="1" ht="20.100000000000001" customHeight="1" x14ac:dyDescent="0.25">
      <c r="B7" s="37" t="s">
        <v>93</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94</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20</v>
      </c>
      <c r="G12" s="25"/>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96</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95</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97</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20</v>
      </c>
      <c r="G12" s="25"/>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96</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99</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100</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94</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120" zoomScaleNormal="12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101</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102</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28</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10</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2</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96</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120" zoomScaleNormal="12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103</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104</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0</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94</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5"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106</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105</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27</v>
      </c>
      <c r="G25" s="25"/>
    </row>
    <row r="26" spans="1:7" s="5" customFormat="1" ht="67.5" customHeight="1" x14ac:dyDescent="0.25">
      <c r="A26" s="10">
        <v>1</v>
      </c>
      <c r="B26" s="39" t="s">
        <v>5</v>
      </c>
      <c r="C26" s="39"/>
      <c r="D26" s="39"/>
      <c r="E26" s="13">
        <f>SUM(E27:E31)</f>
        <v>10</v>
      </c>
      <c r="F26" s="13">
        <f>SUM(F27:F31)</f>
        <v>10</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95</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4"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107</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108</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1</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25</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1</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93</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51"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109</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143</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19</v>
      </c>
      <c r="G12" s="25"/>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95</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abSelected="1"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3" t="s">
        <v>85</v>
      </c>
      <c r="B2" s="33"/>
      <c r="C2" s="33"/>
      <c r="D2" s="33" t="s">
        <v>19</v>
      </c>
      <c r="E2" s="33"/>
      <c r="F2" s="33"/>
      <c r="G2" s="33"/>
    </row>
    <row r="3" spans="1:7" s="24"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110</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144</v>
      </c>
      <c r="C9" s="37"/>
      <c r="D9" s="37"/>
      <c r="E9" s="37"/>
      <c r="F9" s="37"/>
      <c r="G9" s="37"/>
    </row>
    <row r="10" spans="1:7" ht="8.25" customHeight="1" x14ac:dyDescent="0.25"/>
    <row r="11" spans="1:7" s="24" customFormat="1" ht="64.150000000000006" customHeight="1" x14ac:dyDescent="0.25">
      <c r="A11" s="25" t="s">
        <v>16</v>
      </c>
      <c r="B11" s="38" t="s">
        <v>17</v>
      </c>
      <c r="C11" s="38"/>
      <c r="D11" s="38"/>
      <c r="E11" s="25" t="s">
        <v>18</v>
      </c>
      <c r="F11" s="1" t="s">
        <v>47</v>
      </c>
      <c r="G11" s="25" t="s">
        <v>25</v>
      </c>
    </row>
    <row r="12" spans="1:7" s="24" customFormat="1" ht="33" customHeight="1" x14ac:dyDescent="0.25">
      <c r="A12" s="25" t="s">
        <v>0</v>
      </c>
      <c r="B12" s="39" t="s">
        <v>26</v>
      </c>
      <c r="C12" s="39"/>
      <c r="D12" s="39"/>
      <c r="E12" s="13">
        <f>E13+E19</f>
        <v>20</v>
      </c>
      <c r="F12" s="13">
        <f>F13+F19</f>
        <v>18</v>
      </c>
      <c r="G12" s="25"/>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4" customFormat="1" ht="29.25" customHeight="1" x14ac:dyDescent="0.25">
      <c r="A25" s="25" t="s">
        <v>2</v>
      </c>
      <c r="B25" s="43" t="s">
        <v>65</v>
      </c>
      <c r="C25" s="44"/>
      <c r="D25" s="45"/>
      <c r="E25" s="13">
        <f>E26+E32+E38</f>
        <v>30</v>
      </c>
      <c r="F25" s="13">
        <f>F26+F32+F38</f>
        <v>26</v>
      </c>
      <c r="G25" s="25"/>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24" customFormat="1" ht="52.5" customHeight="1" x14ac:dyDescent="0.25">
      <c r="A44" s="25" t="s">
        <v>6</v>
      </c>
      <c r="B44" s="40" t="s">
        <v>45</v>
      </c>
      <c r="C44" s="41"/>
      <c r="D44" s="42"/>
      <c r="E44" s="13">
        <v>50</v>
      </c>
      <c r="F44" s="25">
        <f>SUM(F45:F50)</f>
        <v>50</v>
      </c>
      <c r="G44" s="25"/>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4" customFormat="1" ht="35.25" customHeight="1" x14ac:dyDescent="0.25">
      <c r="A51" s="25"/>
      <c r="B51" s="55" t="s">
        <v>10</v>
      </c>
      <c r="C51" s="56"/>
      <c r="D51" s="57"/>
      <c r="E51" s="25">
        <f>E12+E25+E44</f>
        <v>100</v>
      </c>
      <c r="F51" s="25">
        <f>F12+F25+F44</f>
        <v>94</v>
      </c>
      <c r="G51" s="25"/>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4"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119</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120</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18</v>
      </c>
      <c r="G12" s="19"/>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27</v>
      </c>
      <c r="G25" s="19"/>
    </row>
    <row r="26" spans="1:7" s="5" customFormat="1" ht="67.5" customHeight="1" x14ac:dyDescent="0.25">
      <c r="A26" s="10">
        <v>1</v>
      </c>
      <c r="B26" s="39" t="s">
        <v>5</v>
      </c>
      <c r="C26" s="39"/>
      <c r="D26" s="39"/>
      <c r="E26" s="13">
        <f>SUM(E27:E31)</f>
        <v>10</v>
      </c>
      <c r="F26" s="13">
        <f>SUM(F27:F31)</f>
        <v>8</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1</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10</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2</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95</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113</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114</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20</v>
      </c>
      <c r="G12" s="19"/>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27</v>
      </c>
      <c r="G25" s="19"/>
    </row>
    <row r="26" spans="1:7" s="5" customFormat="1" ht="67.5" customHeight="1" x14ac:dyDescent="0.25">
      <c r="A26" s="10">
        <v>1</v>
      </c>
      <c r="B26" s="39" t="s">
        <v>5</v>
      </c>
      <c r="C26" s="39"/>
      <c r="D26" s="39"/>
      <c r="E26" s="13">
        <f>SUM(E27:E31)</f>
        <v>10</v>
      </c>
      <c r="F26" s="13">
        <f>SUM(F27:F31)</f>
        <v>10</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2</v>
      </c>
      <c r="G43" s="11"/>
    </row>
    <row r="44" spans="1:7" s="18" customFormat="1" ht="52.5" customHeight="1" x14ac:dyDescent="0.25">
      <c r="A44" s="19" t="s">
        <v>6</v>
      </c>
      <c r="B44" s="40" t="s">
        <v>45</v>
      </c>
      <c r="C44" s="41"/>
      <c r="D44" s="42"/>
      <c r="E44" s="13">
        <v>50</v>
      </c>
      <c r="F44" s="28">
        <f>SUM(F45:F50)</f>
        <v>50</v>
      </c>
      <c r="G44" s="19"/>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28">
        <f>F12+F25+F44</f>
        <v>97</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117</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118</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19</v>
      </c>
      <c r="G12" s="19"/>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26</v>
      </c>
      <c r="G25" s="19"/>
    </row>
    <row r="26" spans="1:7" s="5" customFormat="1" ht="67.5" customHeight="1" x14ac:dyDescent="0.25">
      <c r="A26" s="10">
        <v>1</v>
      </c>
      <c r="B26" s="39" t="s">
        <v>5</v>
      </c>
      <c r="C26" s="39"/>
      <c r="D26" s="39"/>
      <c r="E26" s="13">
        <f>SUM(E27:E31)</f>
        <v>10</v>
      </c>
      <c r="F26" s="13">
        <f>SUM(F27:F31)</f>
        <v>10</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8</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1</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95</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150</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6"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115</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116</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19</v>
      </c>
      <c r="G12" s="19"/>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25</v>
      </c>
      <c r="G25" s="19"/>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8</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1</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94</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150</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111</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112</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19</v>
      </c>
      <c r="G12" s="19"/>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0">
        <v>2</v>
      </c>
      <c r="G15" s="11"/>
    </row>
    <row r="16" spans="1:7" s="6" customFormat="1" ht="68.25" customHeight="1" x14ac:dyDescent="0.25">
      <c r="A16" s="10" t="s">
        <v>27</v>
      </c>
      <c r="B16" s="30" t="s">
        <v>48</v>
      </c>
      <c r="C16" s="31"/>
      <c r="D16" s="32"/>
      <c r="E16" s="10">
        <v>2</v>
      </c>
      <c r="F16" s="10">
        <v>2</v>
      </c>
      <c r="G16" s="11"/>
    </row>
    <row r="17" spans="1:7" s="6" customFormat="1" ht="38.25" customHeight="1" x14ac:dyDescent="0.25">
      <c r="A17" s="10" t="s">
        <v>28</v>
      </c>
      <c r="B17" s="30" t="s">
        <v>49</v>
      </c>
      <c r="C17" s="31"/>
      <c r="D17" s="32"/>
      <c r="E17" s="10">
        <v>2</v>
      </c>
      <c r="F17" s="10">
        <v>2</v>
      </c>
      <c r="G17" s="11"/>
    </row>
    <row r="18" spans="1:7" s="6" customFormat="1" ht="38.25" customHeight="1" x14ac:dyDescent="0.25">
      <c r="A18" s="10" t="s">
        <v>29</v>
      </c>
      <c r="B18" s="30" t="s">
        <v>50</v>
      </c>
      <c r="C18" s="31"/>
      <c r="D18" s="32"/>
      <c r="E18" s="10">
        <v>2</v>
      </c>
      <c r="F18" s="10">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0">
        <v>2</v>
      </c>
      <c r="G20" s="11"/>
    </row>
    <row r="21" spans="1:7" s="6" customFormat="1" ht="52.5" customHeight="1" x14ac:dyDescent="0.25">
      <c r="A21" s="10" t="s">
        <v>31</v>
      </c>
      <c r="B21" s="30" t="s">
        <v>51</v>
      </c>
      <c r="C21" s="31"/>
      <c r="D21" s="32"/>
      <c r="E21" s="10">
        <v>2</v>
      </c>
      <c r="F21" s="10">
        <v>2</v>
      </c>
      <c r="G21" s="11"/>
    </row>
    <row r="22" spans="1:7" s="6" customFormat="1" ht="52.5" customHeight="1" x14ac:dyDescent="0.25">
      <c r="A22" s="10" t="s">
        <v>32</v>
      </c>
      <c r="B22" s="30" t="s">
        <v>72</v>
      </c>
      <c r="C22" s="31"/>
      <c r="D22" s="32"/>
      <c r="E22" s="10">
        <v>2</v>
      </c>
      <c r="F22" s="10">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26</v>
      </c>
      <c r="G25" s="19"/>
    </row>
    <row r="26" spans="1:7" s="5" customFormat="1" ht="67.5" customHeight="1" x14ac:dyDescent="0.25">
      <c r="A26" s="10">
        <v>1</v>
      </c>
      <c r="B26" s="39" t="s">
        <v>5</v>
      </c>
      <c r="C26" s="39"/>
      <c r="D26" s="39"/>
      <c r="E26" s="13">
        <f>SUM(E27:E31)</f>
        <v>10</v>
      </c>
      <c r="F26" s="13">
        <f>SUM(F27:F31)</f>
        <v>10</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96" customHeight="1" x14ac:dyDescent="0.25">
      <c r="A32" s="10">
        <v>2</v>
      </c>
      <c r="B32" s="39" t="s">
        <v>11</v>
      </c>
      <c r="C32" s="39"/>
      <c r="D32" s="39"/>
      <c r="E32" s="13">
        <f>SUM(E33:E37)</f>
        <v>10</v>
      </c>
      <c r="F32" s="13">
        <f>SUM(F33:F37)</f>
        <v>8</v>
      </c>
      <c r="G32" s="10"/>
    </row>
    <row r="33" spans="1:7" s="6" customFormat="1" ht="52.5" customHeight="1" x14ac:dyDescent="0.25">
      <c r="A33" s="10" t="s">
        <v>30</v>
      </c>
      <c r="B33" s="30" t="s">
        <v>54</v>
      </c>
      <c r="C33" s="31"/>
      <c r="D33" s="32"/>
      <c r="E33" s="10">
        <v>2</v>
      </c>
      <c r="F33" s="10">
        <v>1</v>
      </c>
      <c r="G33" s="11"/>
    </row>
    <row r="34" spans="1:7" s="6" customFormat="1" ht="41.45" customHeight="1" x14ac:dyDescent="0.25">
      <c r="A34" s="10" t="s">
        <v>31</v>
      </c>
      <c r="B34" s="30" t="s">
        <v>55</v>
      </c>
      <c r="C34" s="31"/>
      <c r="D34" s="32"/>
      <c r="E34" s="10">
        <v>2</v>
      </c>
      <c r="F34" s="10">
        <v>2</v>
      </c>
      <c r="G34" s="11"/>
    </row>
    <row r="35" spans="1:7" s="6" customFormat="1" ht="45" customHeight="1" x14ac:dyDescent="0.25">
      <c r="A35" s="10" t="s">
        <v>32</v>
      </c>
      <c r="B35" s="52" t="s">
        <v>84</v>
      </c>
      <c r="C35" s="53"/>
      <c r="D35" s="54"/>
      <c r="E35" s="10">
        <v>2</v>
      </c>
      <c r="F35" s="10">
        <v>2</v>
      </c>
      <c r="G35" s="11"/>
    </row>
    <row r="36" spans="1:7" s="6" customFormat="1" ht="39.75" customHeight="1" x14ac:dyDescent="0.25">
      <c r="A36" s="10" t="s">
        <v>33</v>
      </c>
      <c r="B36" s="30" t="s">
        <v>35</v>
      </c>
      <c r="C36" s="31"/>
      <c r="D36" s="32"/>
      <c r="E36" s="10">
        <v>2</v>
      </c>
      <c r="F36" s="10">
        <v>2</v>
      </c>
      <c r="G36" s="11"/>
    </row>
    <row r="37" spans="1:7" s="6" customFormat="1" ht="49.5" customHeight="1" x14ac:dyDescent="0.25">
      <c r="A37" s="10" t="s">
        <v>34</v>
      </c>
      <c r="B37" s="30" t="s">
        <v>42</v>
      </c>
      <c r="C37" s="31"/>
      <c r="D37" s="32"/>
      <c r="E37" s="10">
        <v>2</v>
      </c>
      <c r="F37" s="10">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0">
        <v>2</v>
      </c>
      <c r="G39" s="11"/>
    </row>
    <row r="40" spans="1:7" s="6" customFormat="1" ht="36.75" customHeight="1" x14ac:dyDescent="0.25">
      <c r="A40" s="10" t="s">
        <v>38</v>
      </c>
      <c r="B40" s="52" t="s">
        <v>62</v>
      </c>
      <c r="C40" s="53"/>
      <c r="D40" s="54"/>
      <c r="E40" s="10">
        <v>2</v>
      </c>
      <c r="F40" s="10">
        <v>2</v>
      </c>
      <c r="G40" s="11"/>
    </row>
    <row r="41" spans="1:7" s="6" customFormat="1" ht="50.25" customHeight="1" x14ac:dyDescent="0.25">
      <c r="A41" s="10" t="s">
        <v>39</v>
      </c>
      <c r="B41" s="30" t="s">
        <v>75</v>
      </c>
      <c r="C41" s="31"/>
      <c r="D41" s="32"/>
      <c r="E41" s="10">
        <v>2</v>
      </c>
      <c r="F41" s="10">
        <v>0</v>
      </c>
      <c r="G41" s="11"/>
    </row>
    <row r="42" spans="1:7" s="6" customFormat="1" ht="66.75" customHeight="1" x14ac:dyDescent="0.25">
      <c r="A42" s="10" t="s">
        <v>40</v>
      </c>
      <c r="B42" s="52" t="s">
        <v>43</v>
      </c>
      <c r="C42" s="53"/>
      <c r="D42" s="54"/>
      <c r="E42" s="10">
        <v>2</v>
      </c>
      <c r="F42" s="10">
        <v>2</v>
      </c>
      <c r="G42" s="11"/>
    </row>
    <row r="43" spans="1:7" s="6" customFormat="1" ht="69" customHeight="1" x14ac:dyDescent="0.25">
      <c r="A43" s="10" t="s">
        <v>41</v>
      </c>
      <c r="B43" s="52" t="s">
        <v>69</v>
      </c>
      <c r="C43" s="53"/>
      <c r="D43" s="54"/>
      <c r="E43" s="10">
        <v>2</v>
      </c>
      <c r="F43" s="10">
        <v>2</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95</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150</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52"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121</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122</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19</v>
      </c>
      <c r="G12" s="19"/>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25</v>
      </c>
      <c r="G25" s="19"/>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8</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1</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94</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9"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3" t="s">
        <v>85</v>
      </c>
      <c r="B2" s="33"/>
      <c r="C2" s="33"/>
      <c r="D2" s="33" t="s">
        <v>19</v>
      </c>
      <c r="E2" s="33"/>
      <c r="F2" s="33"/>
      <c r="G2" s="33"/>
    </row>
    <row r="3" spans="1:7" s="18"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123</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124</v>
      </c>
      <c r="C9" s="37"/>
      <c r="D9" s="37"/>
      <c r="E9" s="37"/>
      <c r="F9" s="37"/>
      <c r="G9" s="37"/>
    </row>
    <row r="10" spans="1:7" ht="8.25" customHeight="1" x14ac:dyDescent="0.25"/>
    <row r="11" spans="1:7" s="18" customFormat="1" ht="64.150000000000006" customHeight="1" x14ac:dyDescent="0.25">
      <c r="A11" s="19" t="s">
        <v>16</v>
      </c>
      <c r="B11" s="38" t="s">
        <v>17</v>
      </c>
      <c r="C11" s="38"/>
      <c r="D11" s="38"/>
      <c r="E11" s="19" t="s">
        <v>18</v>
      </c>
      <c r="F11" s="1" t="s">
        <v>47</v>
      </c>
      <c r="G11" s="19" t="s">
        <v>25</v>
      </c>
    </row>
    <row r="12" spans="1:7" s="18" customFormat="1" ht="33" customHeight="1" x14ac:dyDescent="0.25">
      <c r="A12" s="19" t="s">
        <v>0</v>
      </c>
      <c r="B12" s="39" t="s">
        <v>26</v>
      </c>
      <c r="C12" s="39"/>
      <c r="D12" s="39"/>
      <c r="E12" s="13">
        <f>E13+E19</f>
        <v>20</v>
      </c>
      <c r="F12" s="13">
        <f>F13+F19</f>
        <v>19</v>
      </c>
      <c r="G12" s="19"/>
    </row>
    <row r="13" spans="1:7" s="5" customFormat="1" ht="35.25" customHeight="1" x14ac:dyDescent="0.25">
      <c r="A13" s="10">
        <v>1</v>
      </c>
      <c r="B13" s="39" t="s">
        <v>1</v>
      </c>
      <c r="C13" s="39"/>
      <c r="D13" s="39"/>
      <c r="E13" s="13">
        <f>SUM(E14:E18)</f>
        <v>10</v>
      </c>
      <c r="F13" s="13">
        <f>SUM(F14:F18)</f>
        <v>9</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18" customFormat="1" ht="29.25" customHeight="1" x14ac:dyDescent="0.25">
      <c r="A25" s="19" t="s">
        <v>2</v>
      </c>
      <c r="B25" s="43" t="s">
        <v>65</v>
      </c>
      <c r="C25" s="44"/>
      <c r="D25" s="45"/>
      <c r="E25" s="13">
        <f>E26+E32+E38</f>
        <v>30</v>
      </c>
      <c r="F25" s="13">
        <f>F26+F32+F38</f>
        <v>25</v>
      </c>
      <c r="G25" s="19"/>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8</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1</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18" customFormat="1" ht="52.5" customHeight="1" x14ac:dyDescent="0.25">
      <c r="A44" s="19" t="s">
        <v>6</v>
      </c>
      <c r="B44" s="40" t="s">
        <v>45</v>
      </c>
      <c r="C44" s="41"/>
      <c r="D44" s="42"/>
      <c r="E44" s="13">
        <v>50</v>
      </c>
      <c r="F44" s="19">
        <v>50</v>
      </c>
      <c r="G44" s="19"/>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18" customFormat="1" ht="35.25" customHeight="1" x14ac:dyDescent="0.25">
      <c r="A51" s="19"/>
      <c r="B51" s="55" t="s">
        <v>10</v>
      </c>
      <c r="C51" s="56"/>
      <c r="D51" s="57"/>
      <c r="E51" s="19">
        <f>E12+E25+E44</f>
        <v>100</v>
      </c>
      <c r="F51" s="19">
        <f>F12+F25+F44</f>
        <v>94</v>
      </c>
      <c r="G51" s="19"/>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18"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52"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127</v>
      </c>
      <c r="C6" s="36"/>
      <c r="D6" s="36"/>
      <c r="E6" s="36"/>
      <c r="F6" s="36"/>
      <c r="G6" s="36"/>
    </row>
    <row r="7" spans="1:7" s="2" customFormat="1" ht="20.100000000000001" customHeight="1" x14ac:dyDescent="0.25">
      <c r="B7" s="37" t="s">
        <v>128</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129</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20</v>
      </c>
      <c r="G12" s="23"/>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26">
        <v>2</v>
      </c>
      <c r="G14" s="10"/>
    </row>
    <row r="15" spans="1:7" s="6" customFormat="1" ht="38.25" customHeight="1" x14ac:dyDescent="0.25">
      <c r="A15" s="10" t="s">
        <v>24</v>
      </c>
      <c r="B15" s="30" t="s">
        <v>61</v>
      </c>
      <c r="C15" s="31"/>
      <c r="D15" s="32"/>
      <c r="E15" s="10">
        <v>2</v>
      </c>
      <c r="F15" s="27">
        <v>2</v>
      </c>
      <c r="G15" s="11"/>
    </row>
    <row r="16" spans="1:7" s="6" customFormat="1" ht="68.25" customHeight="1" x14ac:dyDescent="0.25">
      <c r="A16" s="10" t="s">
        <v>27</v>
      </c>
      <c r="B16" s="30" t="s">
        <v>48</v>
      </c>
      <c r="C16" s="31"/>
      <c r="D16" s="32"/>
      <c r="E16" s="10">
        <v>2</v>
      </c>
      <c r="F16" s="27">
        <v>2</v>
      </c>
      <c r="G16" s="11"/>
    </row>
    <row r="17" spans="1:7" s="6" customFormat="1" ht="38.25" customHeight="1" x14ac:dyDescent="0.25">
      <c r="A17" s="10" t="s">
        <v>28</v>
      </c>
      <c r="B17" s="30" t="s">
        <v>49</v>
      </c>
      <c r="C17" s="31"/>
      <c r="D17" s="32"/>
      <c r="E17" s="10">
        <v>2</v>
      </c>
      <c r="F17" s="27">
        <v>2</v>
      </c>
      <c r="G17" s="11"/>
    </row>
    <row r="18" spans="1:7" s="6" customFormat="1" ht="38.25" customHeight="1" x14ac:dyDescent="0.25">
      <c r="A18" s="10" t="s">
        <v>29</v>
      </c>
      <c r="B18" s="30" t="s">
        <v>50</v>
      </c>
      <c r="C18" s="31"/>
      <c r="D18" s="32"/>
      <c r="E18" s="10">
        <v>2</v>
      </c>
      <c r="F18" s="27">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27">
        <v>2</v>
      </c>
      <c r="G20" s="11"/>
    </row>
    <row r="21" spans="1:7" s="6" customFormat="1" ht="52.5" customHeight="1" x14ac:dyDescent="0.25">
      <c r="A21" s="10" t="s">
        <v>31</v>
      </c>
      <c r="B21" s="30" t="s">
        <v>51</v>
      </c>
      <c r="C21" s="31"/>
      <c r="D21" s="32"/>
      <c r="E21" s="10">
        <v>2</v>
      </c>
      <c r="F21" s="27">
        <v>2</v>
      </c>
      <c r="G21" s="11"/>
    </row>
    <row r="22" spans="1:7" s="6" customFormat="1" ht="52.5" customHeight="1" x14ac:dyDescent="0.25">
      <c r="A22" s="10" t="s">
        <v>32</v>
      </c>
      <c r="B22" s="30" t="s">
        <v>72</v>
      </c>
      <c r="C22" s="31"/>
      <c r="D22" s="32"/>
      <c r="E22" s="10">
        <v>2</v>
      </c>
      <c r="F22" s="27">
        <v>2</v>
      </c>
      <c r="G22" s="11"/>
    </row>
    <row r="23" spans="1:7" s="5" customFormat="1" ht="66.75" customHeight="1" x14ac:dyDescent="0.25">
      <c r="A23" s="10" t="s">
        <v>33</v>
      </c>
      <c r="B23" s="30" t="s">
        <v>52</v>
      </c>
      <c r="C23" s="31"/>
      <c r="D23" s="32"/>
      <c r="E23" s="10">
        <v>2</v>
      </c>
      <c r="F23" s="26">
        <v>2</v>
      </c>
      <c r="G23" s="10"/>
    </row>
    <row r="24" spans="1:7" s="5" customFormat="1" ht="68.45" customHeight="1" x14ac:dyDescent="0.25">
      <c r="A24" s="10" t="s">
        <v>34</v>
      </c>
      <c r="B24" s="30" t="s">
        <v>63</v>
      </c>
      <c r="C24" s="31"/>
      <c r="D24" s="32"/>
      <c r="E24" s="10">
        <v>2</v>
      </c>
      <c r="F24" s="26">
        <v>2</v>
      </c>
      <c r="G24" s="10"/>
    </row>
    <row r="25" spans="1:7" s="22" customFormat="1" ht="29.25" customHeight="1" x14ac:dyDescent="0.25">
      <c r="A25" s="23" t="s">
        <v>2</v>
      </c>
      <c r="B25" s="43" t="s">
        <v>65</v>
      </c>
      <c r="C25" s="44"/>
      <c r="D25" s="45"/>
      <c r="E25" s="13">
        <f>E26+E32+E38</f>
        <v>30</v>
      </c>
      <c r="F25" s="13">
        <f>F26+F32+F38</f>
        <v>25</v>
      </c>
      <c r="G25" s="23"/>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27">
        <v>2</v>
      </c>
      <c r="G27" s="11"/>
    </row>
    <row r="28" spans="1:7" s="6" customFormat="1" ht="54" customHeight="1" x14ac:dyDescent="0.25">
      <c r="A28" s="10" t="s">
        <v>24</v>
      </c>
      <c r="B28" s="30" t="s">
        <v>58</v>
      </c>
      <c r="C28" s="31"/>
      <c r="D28" s="32"/>
      <c r="E28" s="10">
        <v>2</v>
      </c>
      <c r="F28" s="27">
        <v>2</v>
      </c>
      <c r="G28" s="11"/>
    </row>
    <row r="29" spans="1:7" s="6" customFormat="1" ht="39.6" customHeight="1" x14ac:dyDescent="0.25">
      <c r="A29" s="10" t="s">
        <v>27</v>
      </c>
      <c r="B29" s="30" t="s">
        <v>59</v>
      </c>
      <c r="C29" s="31"/>
      <c r="D29" s="32"/>
      <c r="E29" s="10">
        <v>2</v>
      </c>
      <c r="F29" s="27">
        <v>2</v>
      </c>
      <c r="G29" s="11"/>
    </row>
    <row r="30" spans="1:7" s="6" customFormat="1" ht="55.5" customHeight="1" x14ac:dyDescent="0.25">
      <c r="A30" s="10" t="s">
        <v>28</v>
      </c>
      <c r="B30" s="30" t="s">
        <v>67</v>
      </c>
      <c r="C30" s="31"/>
      <c r="D30" s="32"/>
      <c r="E30" s="10">
        <v>2</v>
      </c>
      <c r="F30" s="27">
        <v>2</v>
      </c>
      <c r="G30" s="11"/>
    </row>
    <row r="31" spans="1:7" s="6" customFormat="1" ht="86.25" customHeight="1" x14ac:dyDescent="0.25">
      <c r="A31" s="10" t="s">
        <v>29</v>
      </c>
      <c r="B31" s="52" t="s">
        <v>21</v>
      </c>
      <c r="C31" s="53"/>
      <c r="D31" s="54"/>
      <c r="E31" s="10">
        <v>2</v>
      </c>
      <c r="F31" s="27">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27">
        <v>2</v>
      </c>
      <c r="G33" s="11"/>
    </row>
    <row r="34" spans="1:7" s="6" customFormat="1" ht="41.45" customHeight="1" x14ac:dyDescent="0.25">
      <c r="A34" s="10" t="s">
        <v>31</v>
      </c>
      <c r="B34" s="30" t="s">
        <v>55</v>
      </c>
      <c r="C34" s="31"/>
      <c r="D34" s="32"/>
      <c r="E34" s="10">
        <v>2</v>
      </c>
      <c r="F34" s="27">
        <v>2</v>
      </c>
      <c r="G34" s="11"/>
    </row>
    <row r="35" spans="1:7" s="6" customFormat="1" ht="45" customHeight="1" x14ac:dyDescent="0.25">
      <c r="A35" s="10" t="s">
        <v>32</v>
      </c>
      <c r="B35" s="52" t="s">
        <v>84</v>
      </c>
      <c r="C35" s="53"/>
      <c r="D35" s="54"/>
      <c r="E35" s="10">
        <v>2</v>
      </c>
      <c r="F35" s="27">
        <v>2</v>
      </c>
      <c r="G35" s="11"/>
    </row>
    <row r="36" spans="1:7" s="6" customFormat="1" ht="39.75" customHeight="1" x14ac:dyDescent="0.25">
      <c r="A36" s="10" t="s">
        <v>33</v>
      </c>
      <c r="B36" s="30" t="s">
        <v>35</v>
      </c>
      <c r="C36" s="31"/>
      <c r="D36" s="32"/>
      <c r="E36" s="10">
        <v>2</v>
      </c>
      <c r="F36" s="27">
        <v>2</v>
      </c>
      <c r="G36" s="11"/>
    </row>
    <row r="37" spans="1:7" s="6" customFormat="1" ht="49.5" customHeight="1" x14ac:dyDescent="0.25">
      <c r="A37" s="10" t="s">
        <v>34</v>
      </c>
      <c r="B37" s="30" t="s">
        <v>42</v>
      </c>
      <c r="C37" s="31"/>
      <c r="D37" s="32"/>
      <c r="E37" s="10">
        <v>2</v>
      </c>
      <c r="F37" s="27">
        <v>1</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27">
        <v>1</v>
      </c>
      <c r="G39" s="11"/>
    </row>
    <row r="40" spans="1:7" s="6" customFormat="1" ht="36.75" customHeight="1" x14ac:dyDescent="0.25">
      <c r="A40" s="10" t="s">
        <v>38</v>
      </c>
      <c r="B40" s="52" t="s">
        <v>62</v>
      </c>
      <c r="C40" s="53"/>
      <c r="D40" s="54"/>
      <c r="E40" s="10">
        <v>2</v>
      </c>
      <c r="F40" s="27">
        <v>2</v>
      </c>
      <c r="G40" s="11"/>
    </row>
    <row r="41" spans="1:7" s="6" customFormat="1" ht="50.25" customHeight="1" x14ac:dyDescent="0.25">
      <c r="A41" s="10" t="s">
        <v>39</v>
      </c>
      <c r="B41" s="30" t="s">
        <v>75</v>
      </c>
      <c r="C41" s="31"/>
      <c r="D41" s="32"/>
      <c r="E41" s="10">
        <v>2</v>
      </c>
      <c r="F41" s="27">
        <v>2</v>
      </c>
      <c r="G41" s="11"/>
    </row>
    <row r="42" spans="1:7" s="6" customFormat="1" ht="66.75" customHeight="1" x14ac:dyDescent="0.25">
      <c r="A42" s="10" t="s">
        <v>40</v>
      </c>
      <c r="B42" s="52" t="s">
        <v>43</v>
      </c>
      <c r="C42" s="53"/>
      <c r="D42" s="54"/>
      <c r="E42" s="10">
        <v>2</v>
      </c>
      <c r="F42" s="27">
        <v>1</v>
      </c>
      <c r="G42" s="11"/>
    </row>
    <row r="43" spans="1:7" s="6" customFormat="1" ht="69" customHeight="1" x14ac:dyDescent="0.25">
      <c r="A43" s="10" t="s">
        <v>41</v>
      </c>
      <c r="B43" s="52" t="s">
        <v>69</v>
      </c>
      <c r="C43" s="53"/>
      <c r="D43" s="54"/>
      <c r="E43" s="10">
        <v>2</v>
      </c>
      <c r="F43" s="27">
        <v>1</v>
      </c>
      <c r="G43" s="11"/>
    </row>
    <row r="44" spans="1:7" s="22" customFormat="1" ht="52.5" customHeight="1" x14ac:dyDescent="0.25">
      <c r="A44" s="23" t="s">
        <v>6</v>
      </c>
      <c r="B44" s="40" t="s">
        <v>45</v>
      </c>
      <c r="C44" s="41"/>
      <c r="D44" s="42"/>
      <c r="E44" s="13">
        <v>50</v>
      </c>
      <c r="F44" s="23">
        <f>SUM(F45:F50)</f>
        <v>50</v>
      </c>
      <c r="G44" s="23"/>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3">
        <f>F12+F25+F44</f>
        <v>95</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130</v>
      </c>
      <c r="C6" s="36"/>
      <c r="D6" s="36"/>
      <c r="E6" s="36"/>
      <c r="F6" s="36"/>
      <c r="G6" s="36"/>
    </row>
    <row r="7" spans="1:7" s="2" customFormat="1" ht="20.100000000000001" customHeight="1" x14ac:dyDescent="0.25">
      <c r="B7" s="37" t="s">
        <v>131</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132</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20</v>
      </c>
      <c r="G12" s="23"/>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26">
        <v>2</v>
      </c>
      <c r="G14" s="10"/>
    </row>
    <row r="15" spans="1:7" s="6" customFormat="1" ht="38.25" customHeight="1" x14ac:dyDescent="0.25">
      <c r="A15" s="10" t="s">
        <v>24</v>
      </c>
      <c r="B15" s="30" t="s">
        <v>61</v>
      </c>
      <c r="C15" s="31"/>
      <c r="D15" s="32"/>
      <c r="E15" s="10">
        <v>2</v>
      </c>
      <c r="F15" s="27">
        <v>2</v>
      </c>
      <c r="G15" s="11"/>
    </row>
    <row r="16" spans="1:7" s="6" customFormat="1" ht="68.25" customHeight="1" x14ac:dyDescent="0.25">
      <c r="A16" s="10" t="s">
        <v>27</v>
      </c>
      <c r="B16" s="30" t="s">
        <v>48</v>
      </c>
      <c r="C16" s="31"/>
      <c r="D16" s="32"/>
      <c r="E16" s="10">
        <v>2</v>
      </c>
      <c r="F16" s="27">
        <v>2</v>
      </c>
      <c r="G16" s="11"/>
    </row>
    <row r="17" spans="1:7" s="6" customFormat="1" ht="38.25" customHeight="1" x14ac:dyDescent="0.25">
      <c r="A17" s="10" t="s">
        <v>28</v>
      </c>
      <c r="B17" s="30" t="s">
        <v>49</v>
      </c>
      <c r="C17" s="31"/>
      <c r="D17" s="32"/>
      <c r="E17" s="10">
        <v>2</v>
      </c>
      <c r="F17" s="27">
        <v>2</v>
      </c>
      <c r="G17" s="11"/>
    </row>
    <row r="18" spans="1:7" s="6" customFormat="1" ht="38.25" customHeight="1" x14ac:dyDescent="0.25">
      <c r="A18" s="10" t="s">
        <v>29</v>
      </c>
      <c r="B18" s="30" t="s">
        <v>50</v>
      </c>
      <c r="C18" s="31"/>
      <c r="D18" s="32"/>
      <c r="E18" s="10">
        <v>2</v>
      </c>
      <c r="F18" s="27">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27">
        <v>2</v>
      </c>
      <c r="G20" s="11"/>
    </row>
    <row r="21" spans="1:7" s="6" customFormat="1" ht="52.5" customHeight="1" x14ac:dyDescent="0.25">
      <c r="A21" s="10" t="s">
        <v>31</v>
      </c>
      <c r="B21" s="30" t="s">
        <v>51</v>
      </c>
      <c r="C21" s="31"/>
      <c r="D21" s="32"/>
      <c r="E21" s="10">
        <v>2</v>
      </c>
      <c r="F21" s="27">
        <v>2</v>
      </c>
      <c r="G21" s="11"/>
    </row>
    <row r="22" spans="1:7" s="6" customFormat="1" ht="52.5" customHeight="1" x14ac:dyDescent="0.25">
      <c r="A22" s="10" t="s">
        <v>32</v>
      </c>
      <c r="B22" s="30" t="s">
        <v>72</v>
      </c>
      <c r="C22" s="31"/>
      <c r="D22" s="32"/>
      <c r="E22" s="10">
        <v>2</v>
      </c>
      <c r="F22" s="27">
        <v>2</v>
      </c>
      <c r="G22" s="11"/>
    </row>
    <row r="23" spans="1:7" s="5" customFormat="1" ht="66.75" customHeight="1" x14ac:dyDescent="0.25">
      <c r="A23" s="10" t="s">
        <v>33</v>
      </c>
      <c r="B23" s="30" t="s">
        <v>52</v>
      </c>
      <c r="C23" s="31"/>
      <c r="D23" s="32"/>
      <c r="E23" s="10">
        <v>2</v>
      </c>
      <c r="F23" s="26">
        <v>2</v>
      </c>
      <c r="G23" s="10"/>
    </row>
    <row r="24" spans="1:7" s="5" customFormat="1" ht="68.45" customHeight="1" x14ac:dyDescent="0.25">
      <c r="A24" s="10" t="s">
        <v>34</v>
      </c>
      <c r="B24" s="30" t="s">
        <v>63</v>
      </c>
      <c r="C24" s="31"/>
      <c r="D24" s="32"/>
      <c r="E24" s="10">
        <v>2</v>
      </c>
      <c r="F24" s="26">
        <v>2</v>
      </c>
      <c r="G24" s="10"/>
    </row>
    <row r="25" spans="1:7" s="22" customFormat="1" ht="29.25" customHeight="1" x14ac:dyDescent="0.25">
      <c r="A25" s="23" t="s">
        <v>2</v>
      </c>
      <c r="B25" s="43" t="s">
        <v>65</v>
      </c>
      <c r="C25" s="44"/>
      <c r="D25" s="45"/>
      <c r="E25" s="13">
        <f>E26+E32+E38</f>
        <v>30</v>
      </c>
      <c r="F25" s="13">
        <f>F26+F32+F38</f>
        <v>26</v>
      </c>
      <c r="G25" s="23"/>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27">
        <v>2</v>
      </c>
      <c r="G27" s="11"/>
    </row>
    <row r="28" spans="1:7" s="6" customFormat="1" ht="54" customHeight="1" x14ac:dyDescent="0.25">
      <c r="A28" s="10" t="s">
        <v>24</v>
      </c>
      <c r="B28" s="30" t="s">
        <v>58</v>
      </c>
      <c r="C28" s="31"/>
      <c r="D28" s="32"/>
      <c r="E28" s="10">
        <v>2</v>
      </c>
      <c r="F28" s="27">
        <v>2</v>
      </c>
      <c r="G28" s="11"/>
    </row>
    <row r="29" spans="1:7" s="6" customFormat="1" ht="39.6" customHeight="1" x14ac:dyDescent="0.25">
      <c r="A29" s="10" t="s">
        <v>27</v>
      </c>
      <c r="B29" s="30" t="s">
        <v>59</v>
      </c>
      <c r="C29" s="31"/>
      <c r="D29" s="32"/>
      <c r="E29" s="10">
        <v>2</v>
      </c>
      <c r="F29" s="27">
        <v>2</v>
      </c>
      <c r="G29" s="11"/>
    </row>
    <row r="30" spans="1:7" s="6" customFormat="1" ht="55.5" customHeight="1" x14ac:dyDescent="0.25">
      <c r="A30" s="10" t="s">
        <v>28</v>
      </c>
      <c r="B30" s="30" t="s">
        <v>67</v>
      </c>
      <c r="C30" s="31"/>
      <c r="D30" s="32"/>
      <c r="E30" s="10">
        <v>2</v>
      </c>
      <c r="F30" s="27">
        <v>2</v>
      </c>
      <c r="G30" s="11"/>
    </row>
    <row r="31" spans="1:7" s="6" customFormat="1" ht="86.25" customHeight="1" x14ac:dyDescent="0.25">
      <c r="A31" s="10" t="s">
        <v>29</v>
      </c>
      <c r="B31" s="52" t="s">
        <v>21</v>
      </c>
      <c r="C31" s="53"/>
      <c r="D31" s="54"/>
      <c r="E31" s="10">
        <v>2</v>
      </c>
      <c r="F31" s="27">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27">
        <v>2</v>
      </c>
      <c r="G33" s="11"/>
    </row>
    <row r="34" spans="1:7" s="6" customFormat="1" ht="41.45" customHeight="1" x14ac:dyDescent="0.25">
      <c r="A34" s="10" t="s">
        <v>31</v>
      </c>
      <c r="B34" s="30" t="s">
        <v>55</v>
      </c>
      <c r="C34" s="31"/>
      <c r="D34" s="32"/>
      <c r="E34" s="10">
        <v>2</v>
      </c>
      <c r="F34" s="27">
        <v>2</v>
      </c>
      <c r="G34" s="11"/>
    </row>
    <row r="35" spans="1:7" s="6" customFormat="1" ht="45" customHeight="1" x14ac:dyDescent="0.25">
      <c r="A35" s="10" t="s">
        <v>32</v>
      </c>
      <c r="B35" s="52" t="s">
        <v>84</v>
      </c>
      <c r="C35" s="53"/>
      <c r="D35" s="54"/>
      <c r="E35" s="10">
        <v>2</v>
      </c>
      <c r="F35" s="27">
        <v>2</v>
      </c>
      <c r="G35" s="11"/>
    </row>
    <row r="36" spans="1:7" s="6" customFormat="1" ht="39.75" customHeight="1" x14ac:dyDescent="0.25">
      <c r="A36" s="10" t="s">
        <v>33</v>
      </c>
      <c r="B36" s="30" t="s">
        <v>35</v>
      </c>
      <c r="C36" s="31"/>
      <c r="D36" s="32"/>
      <c r="E36" s="10">
        <v>2</v>
      </c>
      <c r="F36" s="27">
        <v>2</v>
      </c>
      <c r="G36" s="11"/>
    </row>
    <row r="37" spans="1:7" s="6" customFormat="1" ht="49.5" customHeight="1" x14ac:dyDescent="0.25">
      <c r="A37" s="10" t="s">
        <v>34</v>
      </c>
      <c r="B37" s="30" t="s">
        <v>42</v>
      </c>
      <c r="C37" s="31"/>
      <c r="D37" s="32"/>
      <c r="E37" s="10">
        <v>2</v>
      </c>
      <c r="F37" s="27">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27">
        <v>1</v>
      </c>
      <c r="G39" s="11"/>
    </row>
    <row r="40" spans="1:7" s="6" customFormat="1" ht="36.75" customHeight="1" x14ac:dyDescent="0.25">
      <c r="A40" s="10" t="s">
        <v>38</v>
      </c>
      <c r="B40" s="52" t="s">
        <v>62</v>
      </c>
      <c r="C40" s="53"/>
      <c r="D40" s="54"/>
      <c r="E40" s="10">
        <v>2</v>
      </c>
      <c r="F40" s="27">
        <v>2</v>
      </c>
      <c r="G40" s="11"/>
    </row>
    <row r="41" spans="1:7" s="6" customFormat="1" ht="50.25" customHeight="1" x14ac:dyDescent="0.25">
      <c r="A41" s="10" t="s">
        <v>39</v>
      </c>
      <c r="B41" s="30" t="s">
        <v>75</v>
      </c>
      <c r="C41" s="31"/>
      <c r="D41" s="32"/>
      <c r="E41" s="10">
        <v>2</v>
      </c>
      <c r="F41" s="27">
        <v>2</v>
      </c>
      <c r="G41" s="11"/>
    </row>
    <row r="42" spans="1:7" s="6" customFormat="1" ht="66.75" customHeight="1" x14ac:dyDescent="0.25">
      <c r="A42" s="10" t="s">
        <v>40</v>
      </c>
      <c r="B42" s="52" t="s">
        <v>43</v>
      </c>
      <c r="C42" s="53"/>
      <c r="D42" s="54"/>
      <c r="E42" s="10">
        <v>2</v>
      </c>
      <c r="F42" s="27">
        <v>2</v>
      </c>
      <c r="G42" s="11"/>
    </row>
    <row r="43" spans="1:7" s="6" customFormat="1" ht="69" customHeight="1" x14ac:dyDescent="0.25">
      <c r="A43" s="10" t="s">
        <v>41</v>
      </c>
      <c r="B43" s="52" t="s">
        <v>69</v>
      </c>
      <c r="C43" s="53"/>
      <c r="D43" s="54"/>
      <c r="E43" s="10">
        <v>2</v>
      </c>
      <c r="F43" s="27">
        <v>1</v>
      </c>
      <c r="G43" s="11"/>
    </row>
    <row r="44" spans="1:7" s="22" customFormat="1" ht="52.5" customHeight="1" x14ac:dyDescent="0.25">
      <c r="A44" s="23" t="s">
        <v>6</v>
      </c>
      <c r="B44" s="40" t="s">
        <v>45</v>
      </c>
      <c r="C44" s="41"/>
      <c r="D44" s="42"/>
      <c r="E44" s="13">
        <v>50</v>
      </c>
      <c r="F44" s="28">
        <f>SUM(F45:F50)</f>
        <v>50</v>
      </c>
      <c r="G44" s="23"/>
    </row>
    <row r="45" spans="1:7" s="5" customFormat="1" ht="28.5" customHeight="1" x14ac:dyDescent="0.25">
      <c r="A45" s="10"/>
      <c r="B45" s="46" t="s">
        <v>7</v>
      </c>
      <c r="C45" s="47"/>
      <c r="D45" s="48"/>
      <c r="E45" s="10">
        <v>50</v>
      </c>
      <c r="F45" s="10">
        <v>50</v>
      </c>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96</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6"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133</v>
      </c>
      <c r="C6" s="36"/>
      <c r="D6" s="36"/>
      <c r="E6" s="36"/>
      <c r="F6" s="36"/>
      <c r="G6" s="36"/>
    </row>
    <row r="7" spans="1:7" s="2" customFormat="1" ht="20.100000000000001" customHeight="1" x14ac:dyDescent="0.25">
      <c r="B7" s="37" t="s">
        <v>131</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134</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18</v>
      </c>
      <c r="G12" s="23"/>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2" customFormat="1" ht="29.25" customHeight="1" x14ac:dyDescent="0.25">
      <c r="A25" s="23" t="s">
        <v>2</v>
      </c>
      <c r="B25" s="43" t="s">
        <v>65</v>
      </c>
      <c r="C25" s="44"/>
      <c r="D25" s="45"/>
      <c r="E25" s="13">
        <f>E26+E32+E38</f>
        <v>30</v>
      </c>
      <c r="F25" s="13">
        <f>F26+F32+F38</f>
        <v>23</v>
      </c>
      <c r="G25" s="23"/>
    </row>
    <row r="26" spans="1:7" s="5" customFormat="1" ht="67.5" customHeight="1" x14ac:dyDescent="0.25">
      <c r="A26" s="10">
        <v>1</v>
      </c>
      <c r="B26" s="39" t="s">
        <v>5</v>
      </c>
      <c r="C26" s="39"/>
      <c r="D26" s="39"/>
      <c r="E26" s="13">
        <f>SUM(E27:E31)</f>
        <v>10</v>
      </c>
      <c r="F26" s="13">
        <f>SUM(F27:F31)</f>
        <v>8</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7</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1</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1</v>
      </c>
      <c r="G37" s="11"/>
    </row>
    <row r="38" spans="1:7" s="5" customFormat="1" ht="49.5" customHeight="1" x14ac:dyDescent="0.25">
      <c r="A38" s="10">
        <v>3</v>
      </c>
      <c r="B38" s="39" t="s">
        <v>4</v>
      </c>
      <c r="C38" s="39"/>
      <c r="D38" s="39"/>
      <c r="E38" s="13">
        <f>SUM(E39:E43)</f>
        <v>10</v>
      </c>
      <c r="F38" s="13">
        <f>SUM(F39:F43)</f>
        <v>8</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1</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22" customFormat="1" ht="52.5" customHeight="1" x14ac:dyDescent="0.25">
      <c r="A44" s="23" t="s">
        <v>6</v>
      </c>
      <c r="B44" s="40" t="s">
        <v>45</v>
      </c>
      <c r="C44" s="41"/>
      <c r="D44" s="42"/>
      <c r="E44" s="13">
        <v>50</v>
      </c>
      <c r="F44" s="28">
        <v>50</v>
      </c>
      <c r="G44" s="23"/>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91</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152</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55"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135</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136</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18</v>
      </c>
      <c r="G12" s="23"/>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2" customFormat="1" ht="29.25" customHeight="1" x14ac:dyDescent="0.25">
      <c r="A25" s="23" t="s">
        <v>2</v>
      </c>
      <c r="B25" s="43" t="s">
        <v>65</v>
      </c>
      <c r="C25" s="44"/>
      <c r="D25" s="45"/>
      <c r="E25" s="13">
        <f>E26+E32+E38</f>
        <v>30</v>
      </c>
      <c r="F25" s="13">
        <f>F26+F32+F38</f>
        <v>25</v>
      </c>
      <c r="G25" s="23"/>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2</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22" customFormat="1" ht="52.5" customHeight="1" x14ac:dyDescent="0.25">
      <c r="A44" s="23" t="s">
        <v>6</v>
      </c>
      <c r="B44" s="40" t="s">
        <v>45</v>
      </c>
      <c r="C44" s="41"/>
      <c r="D44" s="42"/>
      <c r="E44" s="13">
        <v>50</v>
      </c>
      <c r="F44" s="28">
        <v>50</v>
      </c>
      <c r="G44" s="23"/>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93</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150</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137</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138</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18</v>
      </c>
      <c r="G12" s="23"/>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2" customFormat="1" ht="29.25" customHeight="1" x14ac:dyDescent="0.25">
      <c r="A25" s="23" t="s">
        <v>2</v>
      </c>
      <c r="B25" s="43" t="s">
        <v>65</v>
      </c>
      <c r="C25" s="44"/>
      <c r="D25" s="45"/>
      <c r="E25" s="13">
        <f>E26+E32+E38</f>
        <v>30</v>
      </c>
      <c r="F25" s="13">
        <f>F26+F32+F38</f>
        <v>25</v>
      </c>
      <c r="G25" s="23"/>
    </row>
    <row r="26" spans="1:7" s="5" customFormat="1" ht="67.5" customHeight="1" x14ac:dyDescent="0.25">
      <c r="A26" s="10">
        <v>1</v>
      </c>
      <c r="B26" s="39" t="s">
        <v>5</v>
      </c>
      <c r="C26" s="39"/>
      <c r="D26" s="39"/>
      <c r="E26" s="13">
        <f>SUM(E27:E31)</f>
        <v>10</v>
      </c>
      <c r="F26" s="13">
        <f>SUM(F27:F31)</f>
        <v>8</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10</v>
      </c>
      <c r="G32" s="10"/>
    </row>
    <row r="33" spans="1:7" s="6" customFormat="1" ht="52.5" customHeight="1" x14ac:dyDescent="0.25">
      <c r="A33" s="10" t="s">
        <v>30</v>
      </c>
      <c r="B33" s="30" t="s">
        <v>54</v>
      </c>
      <c r="C33" s="31"/>
      <c r="D33" s="32"/>
      <c r="E33" s="10">
        <v>2</v>
      </c>
      <c r="F33" s="11">
        <v>2</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2</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22" customFormat="1" ht="52.5" customHeight="1" x14ac:dyDescent="0.25">
      <c r="A44" s="23" t="s">
        <v>6</v>
      </c>
      <c r="B44" s="40" t="s">
        <v>45</v>
      </c>
      <c r="C44" s="41"/>
      <c r="D44" s="42"/>
      <c r="E44" s="13">
        <v>50</v>
      </c>
      <c r="F44" s="28">
        <v>50</v>
      </c>
      <c r="G44" s="23"/>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93</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151</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139</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140</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20</v>
      </c>
      <c r="G12" s="23"/>
    </row>
    <row r="13" spans="1:7" s="5" customFormat="1" ht="35.25" customHeight="1" x14ac:dyDescent="0.25">
      <c r="A13" s="10">
        <v>1</v>
      </c>
      <c r="B13" s="39" t="s">
        <v>1</v>
      </c>
      <c r="C13" s="39"/>
      <c r="D13" s="39"/>
      <c r="E13" s="13">
        <f>SUM(E14:E18)</f>
        <v>10</v>
      </c>
      <c r="F13" s="13">
        <f>SUM(F14:F18)</f>
        <v>10</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2</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2</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2" customFormat="1" ht="29.25" customHeight="1" x14ac:dyDescent="0.25">
      <c r="A25" s="23" t="s">
        <v>2</v>
      </c>
      <c r="B25" s="43" t="s">
        <v>65</v>
      </c>
      <c r="C25" s="44"/>
      <c r="D25" s="45"/>
      <c r="E25" s="13">
        <f>E26+E32+E38</f>
        <v>30</v>
      </c>
      <c r="F25" s="13">
        <f>F26+F32+F38</f>
        <v>25</v>
      </c>
      <c r="G25" s="23"/>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2</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1</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2</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22" customFormat="1" ht="52.5" customHeight="1" x14ac:dyDescent="0.25">
      <c r="A44" s="23" t="s">
        <v>6</v>
      </c>
      <c r="B44" s="40" t="s">
        <v>45</v>
      </c>
      <c r="C44" s="41"/>
      <c r="D44" s="42"/>
      <c r="E44" s="13">
        <v>50</v>
      </c>
      <c r="F44" s="28">
        <v>50</v>
      </c>
      <c r="G44" s="23"/>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95</v>
      </c>
      <c r="G51" s="23"/>
    </row>
    <row r="52" spans="1:7" ht="9.75" customHeight="1" x14ac:dyDescent="0.25">
      <c r="C52" s="4"/>
      <c r="D52" s="4"/>
    </row>
    <row r="53" spans="1:7" ht="27.75" customHeight="1" x14ac:dyDescent="0.25">
      <c r="B53" s="58" t="s">
        <v>15</v>
      </c>
      <c r="C53" s="58"/>
      <c r="D53" s="58"/>
      <c r="E53" s="58"/>
    </row>
    <row r="54" spans="1:7" ht="110.25" customHeight="1" x14ac:dyDescent="0.25">
      <c r="A54" s="59" t="s">
        <v>150</v>
      </c>
      <c r="B54" s="59"/>
      <c r="C54" s="59"/>
      <c r="D54" s="59"/>
      <c r="E54" s="59"/>
      <c r="F54" s="59"/>
      <c r="G54" s="59"/>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5" zoomScale="70" zoomScaleNormal="70" workbookViewId="0">
      <selection activeCell="A54" sqref="A54:G5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3" t="s">
        <v>85</v>
      </c>
      <c r="B2" s="33"/>
      <c r="C2" s="33"/>
      <c r="D2" s="33" t="s">
        <v>19</v>
      </c>
      <c r="E2" s="33"/>
      <c r="F2" s="33"/>
      <c r="G2" s="33"/>
    </row>
    <row r="3" spans="1:7" s="22" customFormat="1" ht="8.25" customHeight="1" x14ac:dyDescent="0.25">
      <c r="A3" s="34"/>
      <c r="B3" s="34"/>
      <c r="D3" s="9"/>
      <c r="E3" s="9"/>
      <c r="F3" s="9"/>
      <c r="G3" s="9"/>
    </row>
    <row r="4" spans="1:7" ht="45.75" customHeight="1" x14ac:dyDescent="0.25">
      <c r="A4" s="35" t="s">
        <v>76</v>
      </c>
      <c r="B4" s="35"/>
      <c r="C4" s="35"/>
      <c r="D4" s="35"/>
      <c r="E4" s="35"/>
      <c r="F4" s="35"/>
      <c r="G4" s="35"/>
    </row>
    <row r="5" spans="1:7" ht="30.75" customHeight="1" x14ac:dyDescent="0.25">
      <c r="A5" s="8"/>
      <c r="B5" s="3"/>
    </row>
    <row r="6" spans="1:7" s="2" customFormat="1" ht="20.100000000000001" customHeight="1" x14ac:dyDescent="0.25">
      <c r="B6" s="36" t="s">
        <v>141</v>
      </c>
      <c r="C6" s="36"/>
      <c r="D6" s="36"/>
      <c r="E6" s="36"/>
      <c r="F6" s="36"/>
      <c r="G6" s="36"/>
    </row>
    <row r="7" spans="1:7" s="2" customFormat="1" ht="20.100000000000001" customHeight="1" x14ac:dyDescent="0.25">
      <c r="B7" s="37" t="s">
        <v>96</v>
      </c>
      <c r="C7" s="37"/>
      <c r="D7" s="37"/>
      <c r="E7" s="37"/>
      <c r="F7" s="37"/>
      <c r="G7" s="37"/>
    </row>
    <row r="8" spans="1:7" s="2" customFormat="1" ht="20.100000000000001" customHeight="1" x14ac:dyDescent="0.25">
      <c r="B8" s="37" t="s">
        <v>87</v>
      </c>
      <c r="C8" s="37"/>
      <c r="D8" s="37"/>
      <c r="E8" s="37"/>
      <c r="F8" s="37"/>
      <c r="G8" s="37"/>
    </row>
    <row r="9" spans="1:7" s="2" customFormat="1" ht="20.100000000000001" customHeight="1" x14ac:dyDescent="0.25">
      <c r="B9" s="37" t="s">
        <v>142</v>
      </c>
      <c r="C9" s="37"/>
      <c r="D9" s="37"/>
      <c r="E9" s="37"/>
      <c r="F9" s="37"/>
      <c r="G9" s="37"/>
    </row>
    <row r="10" spans="1:7" ht="8.25" customHeight="1" x14ac:dyDescent="0.25"/>
    <row r="11" spans="1:7" s="22" customFormat="1" ht="64.150000000000006" customHeight="1" x14ac:dyDescent="0.25">
      <c r="A11" s="23" t="s">
        <v>16</v>
      </c>
      <c r="B11" s="38" t="s">
        <v>17</v>
      </c>
      <c r="C11" s="38"/>
      <c r="D11" s="38"/>
      <c r="E11" s="23" t="s">
        <v>18</v>
      </c>
      <c r="F11" s="1" t="s">
        <v>47</v>
      </c>
      <c r="G11" s="23" t="s">
        <v>25</v>
      </c>
    </row>
    <row r="12" spans="1:7" s="22" customFormat="1" ht="33" customHeight="1" x14ac:dyDescent="0.25">
      <c r="A12" s="23" t="s">
        <v>0</v>
      </c>
      <c r="B12" s="39" t="s">
        <v>26</v>
      </c>
      <c r="C12" s="39"/>
      <c r="D12" s="39"/>
      <c r="E12" s="13">
        <f>E13+E19</f>
        <v>20</v>
      </c>
      <c r="F12" s="13">
        <f>F13+F19</f>
        <v>18</v>
      </c>
      <c r="G12" s="23"/>
    </row>
    <row r="13" spans="1:7" s="5" customFormat="1" ht="35.25" customHeight="1" x14ac:dyDescent="0.25">
      <c r="A13" s="10">
        <v>1</v>
      </c>
      <c r="B13" s="39" t="s">
        <v>1</v>
      </c>
      <c r="C13" s="39"/>
      <c r="D13" s="39"/>
      <c r="E13" s="13">
        <f>SUM(E14:E18)</f>
        <v>10</v>
      </c>
      <c r="F13" s="13">
        <f>SUM(F14:F18)</f>
        <v>8</v>
      </c>
      <c r="G13" s="10"/>
    </row>
    <row r="14" spans="1:7" s="5" customFormat="1" ht="34.5" customHeight="1" x14ac:dyDescent="0.25">
      <c r="A14" s="10" t="s">
        <v>23</v>
      </c>
      <c r="B14" s="30" t="s">
        <v>60</v>
      </c>
      <c r="C14" s="31"/>
      <c r="D14" s="32"/>
      <c r="E14" s="10">
        <v>2</v>
      </c>
      <c r="F14" s="10">
        <v>2</v>
      </c>
      <c r="G14" s="10"/>
    </row>
    <row r="15" spans="1:7" s="6" customFormat="1" ht="38.25" customHeight="1" x14ac:dyDescent="0.25">
      <c r="A15" s="10" t="s">
        <v>24</v>
      </c>
      <c r="B15" s="30" t="s">
        <v>61</v>
      </c>
      <c r="C15" s="31"/>
      <c r="D15" s="32"/>
      <c r="E15" s="10">
        <v>2</v>
      </c>
      <c r="F15" s="11">
        <v>2</v>
      </c>
      <c r="G15" s="11"/>
    </row>
    <row r="16" spans="1:7" s="6" customFormat="1" ht="68.25" customHeight="1" x14ac:dyDescent="0.25">
      <c r="A16" s="10" t="s">
        <v>27</v>
      </c>
      <c r="B16" s="30" t="s">
        <v>48</v>
      </c>
      <c r="C16" s="31"/>
      <c r="D16" s="32"/>
      <c r="E16" s="10">
        <v>2</v>
      </c>
      <c r="F16" s="11">
        <v>1</v>
      </c>
      <c r="G16" s="11"/>
    </row>
    <row r="17" spans="1:7" s="6" customFormat="1" ht="38.25" customHeight="1" x14ac:dyDescent="0.25">
      <c r="A17" s="10" t="s">
        <v>28</v>
      </c>
      <c r="B17" s="30" t="s">
        <v>49</v>
      </c>
      <c r="C17" s="31"/>
      <c r="D17" s="32"/>
      <c r="E17" s="10">
        <v>2</v>
      </c>
      <c r="F17" s="11">
        <v>2</v>
      </c>
      <c r="G17" s="11"/>
    </row>
    <row r="18" spans="1:7" s="6" customFormat="1" ht="38.25" customHeight="1" x14ac:dyDescent="0.25">
      <c r="A18" s="10" t="s">
        <v>29</v>
      </c>
      <c r="B18" s="30" t="s">
        <v>50</v>
      </c>
      <c r="C18" s="31"/>
      <c r="D18" s="32"/>
      <c r="E18" s="10">
        <v>2</v>
      </c>
      <c r="F18" s="11">
        <v>1</v>
      </c>
      <c r="G18" s="11"/>
    </row>
    <row r="19" spans="1:7" s="5" customFormat="1" ht="99.75" customHeight="1" x14ac:dyDescent="0.25">
      <c r="A19" s="10">
        <v>2</v>
      </c>
      <c r="B19" s="40" t="s">
        <v>68</v>
      </c>
      <c r="C19" s="41"/>
      <c r="D19" s="42"/>
      <c r="E19" s="13">
        <f>SUM(E20:E24)</f>
        <v>10</v>
      </c>
      <c r="F19" s="13">
        <f>SUM(F20:F24)</f>
        <v>10</v>
      </c>
      <c r="G19" s="10"/>
    </row>
    <row r="20" spans="1:7" s="6" customFormat="1" ht="56.25" customHeight="1" x14ac:dyDescent="0.25">
      <c r="A20" s="10" t="s">
        <v>30</v>
      </c>
      <c r="B20" s="30" t="s">
        <v>73</v>
      </c>
      <c r="C20" s="31"/>
      <c r="D20" s="32"/>
      <c r="E20" s="10">
        <v>2</v>
      </c>
      <c r="F20" s="11">
        <v>2</v>
      </c>
      <c r="G20" s="11"/>
    </row>
    <row r="21" spans="1:7" s="6" customFormat="1" ht="52.5" customHeight="1" x14ac:dyDescent="0.25">
      <c r="A21" s="10" t="s">
        <v>31</v>
      </c>
      <c r="B21" s="30" t="s">
        <v>51</v>
      </c>
      <c r="C21" s="31"/>
      <c r="D21" s="32"/>
      <c r="E21" s="10">
        <v>2</v>
      </c>
      <c r="F21" s="11">
        <v>2</v>
      </c>
      <c r="G21" s="11"/>
    </row>
    <row r="22" spans="1:7" s="6" customFormat="1" ht="52.5" customHeight="1" x14ac:dyDescent="0.25">
      <c r="A22" s="10" t="s">
        <v>32</v>
      </c>
      <c r="B22" s="30" t="s">
        <v>72</v>
      </c>
      <c r="C22" s="31"/>
      <c r="D22" s="32"/>
      <c r="E22" s="10">
        <v>2</v>
      </c>
      <c r="F22" s="11">
        <v>2</v>
      </c>
      <c r="G22" s="11"/>
    </row>
    <row r="23" spans="1:7" s="5" customFormat="1" ht="66.75" customHeight="1" x14ac:dyDescent="0.25">
      <c r="A23" s="10" t="s">
        <v>33</v>
      </c>
      <c r="B23" s="30" t="s">
        <v>52</v>
      </c>
      <c r="C23" s="31"/>
      <c r="D23" s="32"/>
      <c r="E23" s="10">
        <v>2</v>
      </c>
      <c r="F23" s="10">
        <v>2</v>
      </c>
      <c r="G23" s="10"/>
    </row>
    <row r="24" spans="1:7" s="5" customFormat="1" ht="68.45" customHeight="1" x14ac:dyDescent="0.25">
      <c r="A24" s="10" t="s">
        <v>34</v>
      </c>
      <c r="B24" s="30" t="s">
        <v>63</v>
      </c>
      <c r="C24" s="31"/>
      <c r="D24" s="32"/>
      <c r="E24" s="10">
        <v>2</v>
      </c>
      <c r="F24" s="10">
        <v>2</v>
      </c>
      <c r="G24" s="10"/>
    </row>
    <row r="25" spans="1:7" s="22" customFormat="1" ht="29.25" customHeight="1" x14ac:dyDescent="0.25">
      <c r="A25" s="23" t="s">
        <v>2</v>
      </c>
      <c r="B25" s="43" t="s">
        <v>65</v>
      </c>
      <c r="C25" s="44"/>
      <c r="D25" s="45"/>
      <c r="E25" s="13">
        <f>E26+E32+E38</f>
        <v>30</v>
      </c>
      <c r="F25" s="13">
        <f>F26+F32+F38</f>
        <v>25</v>
      </c>
      <c r="G25" s="23"/>
    </row>
    <row r="26" spans="1:7" s="5" customFormat="1" ht="67.5" customHeight="1" x14ac:dyDescent="0.25">
      <c r="A26" s="10">
        <v>1</v>
      </c>
      <c r="B26" s="39" t="s">
        <v>5</v>
      </c>
      <c r="C26" s="39"/>
      <c r="D26" s="39"/>
      <c r="E26" s="13">
        <f>SUM(E27:E31)</f>
        <v>10</v>
      </c>
      <c r="F26" s="13">
        <f>SUM(F27:F31)</f>
        <v>9</v>
      </c>
      <c r="G26" s="10"/>
    </row>
    <row r="27" spans="1:7" s="6" customFormat="1" ht="38.25" customHeight="1" x14ac:dyDescent="0.25">
      <c r="A27" s="10" t="s">
        <v>23</v>
      </c>
      <c r="B27" s="30" t="s">
        <v>57</v>
      </c>
      <c r="C27" s="31"/>
      <c r="D27" s="32"/>
      <c r="E27" s="10">
        <v>2</v>
      </c>
      <c r="F27" s="11">
        <v>2</v>
      </c>
      <c r="G27" s="11"/>
    </row>
    <row r="28" spans="1:7" s="6" customFormat="1" ht="54" customHeight="1" x14ac:dyDescent="0.25">
      <c r="A28" s="10" t="s">
        <v>24</v>
      </c>
      <c r="B28" s="30" t="s">
        <v>58</v>
      </c>
      <c r="C28" s="31"/>
      <c r="D28" s="32"/>
      <c r="E28" s="10">
        <v>2</v>
      </c>
      <c r="F28" s="11">
        <v>1</v>
      </c>
      <c r="G28" s="11"/>
    </row>
    <row r="29" spans="1:7" s="6" customFormat="1" ht="39.6" customHeight="1" x14ac:dyDescent="0.25">
      <c r="A29" s="10" t="s">
        <v>27</v>
      </c>
      <c r="B29" s="30" t="s">
        <v>59</v>
      </c>
      <c r="C29" s="31"/>
      <c r="D29" s="32"/>
      <c r="E29" s="10">
        <v>2</v>
      </c>
      <c r="F29" s="11">
        <v>2</v>
      </c>
      <c r="G29" s="11"/>
    </row>
    <row r="30" spans="1:7" s="6" customFormat="1" ht="55.5" customHeight="1" x14ac:dyDescent="0.25">
      <c r="A30" s="10" t="s">
        <v>28</v>
      </c>
      <c r="B30" s="30" t="s">
        <v>67</v>
      </c>
      <c r="C30" s="31"/>
      <c r="D30" s="32"/>
      <c r="E30" s="10">
        <v>2</v>
      </c>
      <c r="F30" s="11">
        <v>2</v>
      </c>
      <c r="G30" s="11"/>
    </row>
    <row r="31" spans="1:7" s="6" customFormat="1" ht="86.25" customHeight="1" x14ac:dyDescent="0.25">
      <c r="A31" s="10" t="s">
        <v>29</v>
      </c>
      <c r="B31" s="52" t="s">
        <v>21</v>
      </c>
      <c r="C31" s="53"/>
      <c r="D31" s="54"/>
      <c r="E31" s="10">
        <v>2</v>
      </c>
      <c r="F31" s="11">
        <v>2</v>
      </c>
      <c r="G31" s="11"/>
    </row>
    <row r="32" spans="1:7" s="5" customFormat="1" ht="89.25" customHeight="1" x14ac:dyDescent="0.25">
      <c r="A32" s="10">
        <v>2</v>
      </c>
      <c r="B32" s="39" t="s">
        <v>11</v>
      </c>
      <c r="C32" s="39"/>
      <c r="D32" s="39"/>
      <c r="E32" s="13">
        <f>SUM(E33:E37)</f>
        <v>10</v>
      </c>
      <c r="F32" s="13">
        <f>SUM(F33:F37)</f>
        <v>9</v>
      </c>
      <c r="G32" s="10"/>
    </row>
    <row r="33" spans="1:7" s="6" customFormat="1" ht="52.5" customHeight="1" x14ac:dyDescent="0.25">
      <c r="A33" s="10" t="s">
        <v>30</v>
      </c>
      <c r="B33" s="30" t="s">
        <v>54</v>
      </c>
      <c r="C33" s="31"/>
      <c r="D33" s="32"/>
      <c r="E33" s="10">
        <v>2</v>
      </c>
      <c r="F33" s="11">
        <v>1</v>
      </c>
      <c r="G33" s="11"/>
    </row>
    <row r="34" spans="1:7" s="6" customFormat="1" ht="41.45" customHeight="1" x14ac:dyDescent="0.25">
      <c r="A34" s="10" t="s">
        <v>31</v>
      </c>
      <c r="B34" s="30" t="s">
        <v>55</v>
      </c>
      <c r="C34" s="31"/>
      <c r="D34" s="32"/>
      <c r="E34" s="10">
        <v>2</v>
      </c>
      <c r="F34" s="11">
        <v>2</v>
      </c>
      <c r="G34" s="11"/>
    </row>
    <row r="35" spans="1:7" s="6" customFormat="1" ht="45" customHeight="1" x14ac:dyDescent="0.25">
      <c r="A35" s="10" t="s">
        <v>32</v>
      </c>
      <c r="B35" s="52" t="s">
        <v>84</v>
      </c>
      <c r="C35" s="53"/>
      <c r="D35" s="54"/>
      <c r="E35" s="10">
        <v>2</v>
      </c>
      <c r="F35" s="11">
        <v>2</v>
      </c>
      <c r="G35" s="11"/>
    </row>
    <row r="36" spans="1:7" s="6" customFormat="1" ht="39.75" customHeight="1" x14ac:dyDescent="0.25">
      <c r="A36" s="10" t="s">
        <v>33</v>
      </c>
      <c r="B36" s="30" t="s">
        <v>35</v>
      </c>
      <c r="C36" s="31"/>
      <c r="D36" s="32"/>
      <c r="E36" s="10">
        <v>2</v>
      </c>
      <c r="F36" s="11">
        <v>2</v>
      </c>
      <c r="G36" s="11"/>
    </row>
    <row r="37" spans="1:7" s="6" customFormat="1" ht="49.5" customHeight="1" x14ac:dyDescent="0.25">
      <c r="A37" s="10" t="s">
        <v>34</v>
      </c>
      <c r="B37" s="30" t="s">
        <v>42</v>
      </c>
      <c r="C37" s="31"/>
      <c r="D37" s="32"/>
      <c r="E37" s="10">
        <v>2</v>
      </c>
      <c r="F37" s="11">
        <v>2</v>
      </c>
      <c r="G37" s="11"/>
    </row>
    <row r="38" spans="1:7" s="5" customFormat="1" ht="49.5" customHeight="1" x14ac:dyDescent="0.25">
      <c r="A38" s="10">
        <v>3</v>
      </c>
      <c r="B38" s="39" t="s">
        <v>4</v>
      </c>
      <c r="C38" s="39"/>
      <c r="D38" s="39"/>
      <c r="E38" s="13">
        <f>SUM(E39:E43)</f>
        <v>10</v>
      </c>
      <c r="F38" s="13">
        <f>SUM(F39:F43)</f>
        <v>7</v>
      </c>
      <c r="G38" s="10"/>
    </row>
    <row r="39" spans="1:7" s="6" customFormat="1" ht="55.5" customHeight="1" x14ac:dyDescent="0.25">
      <c r="A39" s="10" t="s">
        <v>37</v>
      </c>
      <c r="B39" s="30" t="s">
        <v>56</v>
      </c>
      <c r="C39" s="31"/>
      <c r="D39" s="32"/>
      <c r="E39" s="10">
        <v>2</v>
      </c>
      <c r="F39" s="11">
        <v>2</v>
      </c>
      <c r="G39" s="11"/>
    </row>
    <row r="40" spans="1:7" s="6" customFormat="1" ht="36.75" customHeight="1" x14ac:dyDescent="0.25">
      <c r="A40" s="10" t="s">
        <v>38</v>
      </c>
      <c r="B40" s="52" t="s">
        <v>62</v>
      </c>
      <c r="C40" s="53"/>
      <c r="D40" s="54"/>
      <c r="E40" s="10">
        <v>2</v>
      </c>
      <c r="F40" s="11">
        <v>2</v>
      </c>
      <c r="G40" s="11"/>
    </row>
    <row r="41" spans="1:7" s="6" customFormat="1" ht="50.25" customHeight="1" x14ac:dyDescent="0.25">
      <c r="A41" s="10" t="s">
        <v>39</v>
      </c>
      <c r="B41" s="30" t="s">
        <v>75</v>
      </c>
      <c r="C41" s="31"/>
      <c r="D41" s="32"/>
      <c r="E41" s="10">
        <v>2</v>
      </c>
      <c r="F41" s="11">
        <v>0</v>
      </c>
      <c r="G41" s="11"/>
    </row>
    <row r="42" spans="1:7" s="6" customFormat="1" ht="66.75" customHeight="1" x14ac:dyDescent="0.25">
      <c r="A42" s="10" t="s">
        <v>40</v>
      </c>
      <c r="B42" s="52" t="s">
        <v>43</v>
      </c>
      <c r="C42" s="53"/>
      <c r="D42" s="54"/>
      <c r="E42" s="10">
        <v>2</v>
      </c>
      <c r="F42" s="11">
        <v>2</v>
      </c>
      <c r="G42" s="11"/>
    </row>
    <row r="43" spans="1:7" s="6" customFormat="1" ht="69" customHeight="1" x14ac:dyDescent="0.25">
      <c r="A43" s="10" t="s">
        <v>41</v>
      </c>
      <c r="B43" s="52" t="s">
        <v>69</v>
      </c>
      <c r="C43" s="53"/>
      <c r="D43" s="54"/>
      <c r="E43" s="10">
        <v>2</v>
      </c>
      <c r="F43" s="11">
        <v>1</v>
      </c>
      <c r="G43" s="11"/>
    </row>
    <row r="44" spans="1:7" s="22" customFormat="1" ht="52.5" customHeight="1" x14ac:dyDescent="0.25">
      <c r="A44" s="23" t="s">
        <v>6</v>
      </c>
      <c r="B44" s="40" t="s">
        <v>45</v>
      </c>
      <c r="C44" s="41"/>
      <c r="D44" s="42"/>
      <c r="E44" s="13">
        <v>50</v>
      </c>
      <c r="F44" s="28">
        <v>50</v>
      </c>
      <c r="G44" s="23"/>
    </row>
    <row r="45" spans="1:7" s="5" customFormat="1" ht="28.5" customHeight="1" x14ac:dyDescent="0.25">
      <c r="A45" s="10"/>
      <c r="B45" s="46" t="s">
        <v>7</v>
      </c>
      <c r="C45" s="47"/>
      <c r="D45" s="48"/>
      <c r="E45" s="10">
        <v>50</v>
      </c>
      <c r="F45" s="10"/>
      <c r="G45" s="10"/>
    </row>
    <row r="46" spans="1:7" s="5" customFormat="1" ht="31.5" customHeight="1" x14ac:dyDescent="0.25">
      <c r="A46" s="10"/>
      <c r="B46" s="46" t="s">
        <v>8</v>
      </c>
      <c r="C46" s="47"/>
      <c r="D46" s="48"/>
      <c r="E46" s="10">
        <v>45</v>
      </c>
      <c r="F46" s="10"/>
      <c r="G46" s="10"/>
    </row>
    <row r="47" spans="1:7" s="5" customFormat="1" ht="27.2" customHeight="1" x14ac:dyDescent="0.25">
      <c r="A47" s="10"/>
      <c r="B47" s="46" t="s">
        <v>9</v>
      </c>
      <c r="C47" s="47"/>
      <c r="D47" s="48"/>
      <c r="E47" s="10">
        <v>40</v>
      </c>
      <c r="F47" s="10"/>
      <c r="G47" s="10"/>
    </row>
    <row r="48" spans="1:7" s="5" customFormat="1" ht="27.2" customHeight="1" x14ac:dyDescent="0.25">
      <c r="A48" s="10"/>
      <c r="B48" s="46" t="s">
        <v>12</v>
      </c>
      <c r="C48" s="47"/>
      <c r="D48" s="48"/>
      <c r="E48" s="10">
        <v>30</v>
      </c>
      <c r="F48" s="10"/>
      <c r="G48" s="10"/>
    </row>
    <row r="49" spans="1:7" s="5" customFormat="1" ht="27.2" customHeight="1" x14ac:dyDescent="0.25">
      <c r="A49" s="10"/>
      <c r="B49" s="46" t="s">
        <v>13</v>
      </c>
      <c r="C49" s="47"/>
      <c r="D49" s="48"/>
      <c r="E49" s="10">
        <v>25</v>
      </c>
      <c r="F49" s="10"/>
      <c r="G49" s="10"/>
    </row>
    <row r="50" spans="1:7" s="5" customFormat="1" ht="27.2" customHeight="1" x14ac:dyDescent="0.25">
      <c r="A50" s="10"/>
      <c r="B50" s="46" t="s">
        <v>14</v>
      </c>
      <c r="C50" s="47"/>
      <c r="D50" s="48"/>
      <c r="E50" s="10">
        <v>0</v>
      </c>
      <c r="F50" s="10"/>
      <c r="G50" s="10"/>
    </row>
    <row r="51" spans="1:7" s="22" customFormat="1" ht="35.25" customHeight="1" x14ac:dyDescent="0.25">
      <c r="A51" s="23"/>
      <c r="B51" s="55" t="s">
        <v>10</v>
      </c>
      <c r="C51" s="56"/>
      <c r="D51" s="57"/>
      <c r="E51" s="23">
        <f>E12+E25+E44</f>
        <v>100</v>
      </c>
      <c r="F51" s="28">
        <f>F12+F25+F44</f>
        <v>93</v>
      </c>
      <c r="G51" s="23"/>
    </row>
    <row r="52" spans="1:7" ht="9.75" customHeight="1" x14ac:dyDescent="0.25">
      <c r="C52" s="4"/>
      <c r="D52" s="4"/>
    </row>
    <row r="53" spans="1:7" ht="27.75" customHeight="1" x14ac:dyDescent="0.25">
      <c r="B53" s="58" t="s">
        <v>15</v>
      </c>
      <c r="C53" s="58"/>
      <c r="D53" s="58"/>
      <c r="E53" s="58"/>
    </row>
    <row r="54" spans="1:7" ht="110.25" customHeight="1" x14ac:dyDescent="0.25">
      <c r="A54" s="61" t="s">
        <v>149</v>
      </c>
      <c r="B54" s="61"/>
      <c r="C54" s="61"/>
      <c r="D54" s="61"/>
      <c r="E54" s="61"/>
      <c r="F54" s="61"/>
      <c r="G54" s="61"/>
    </row>
    <row r="56" spans="1:7" s="8" customFormat="1" ht="20.25" customHeight="1" x14ac:dyDescent="0.25">
      <c r="B56" s="14"/>
      <c r="C56" s="14"/>
      <c r="D56" s="60" t="s">
        <v>147</v>
      </c>
      <c r="E56" s="60"/>
      <c r="F56" s="60"/>
      <c r="G56" s="60"/>
    </row>
    <row r="57" spans="1:7" s="22" customFormat="1" ht="35.25" customHeight="1" x14ac:dyDescent="0.25">
      <c r="D57" s="33" t="s">
        <v>146</v>
      </c>
      <c r="E57" s="33"/>
      <c r="F57" s="33"/>
      <c r="G57" s="33"/>
    </row>
    <row r="58" spans="1:7" x14ac:dyDescent="0.25">
      <c r="D58" s="12"/>
      <c r="E58" s="12"/>
      <c r="F58" s="12"/>
      <c r="G58" s="12"/>
    </row>
    <row r="63" spans="1:7" x14ac:dyDescent="0.25">
      <c r="D63" s="29" t="s">
        <v>145</v>
      </c>
      <c r="E63" s="29"/>
      <c r="F63" s="29"/>
      <c r="G63" s="29"/>
    </row>
  </sheetData>
  <mergeCells count="54">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D63:G63"/>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2B-TKhoa</vt:lpstr>
      <vt:lpstr>2B-CGiang</vt:lpstr>
      <vt:lpstr>2B-T.Xuyen</vt:lpstr>
      <vt:lpstr>2C-CLinh</vt:lpstr>
      <vt:lpstr>2C-CThuy</vt:lpstr>
      <vt:lpstr>2C-CThu</vt:lpstr>
      <vt:lpstr>2C-CHong</vt:lpstr>
      <vt:lpstr>2C-CThai</vt:lpstr>
      <vt:lpstr>2C-TDanh</vt:lpstr>
      <vt:lpstr>2C-TMinh</vt:lpstr>
      <vt:lpstr>2C-CChi</vt:lpstr>
      <vt:lpstr>2C-TDung</vt:lpstr>
      <vt:lpstr>2C-T.Phong</vt:lpstr>
      <vt:lpstr>2C-T.Khánh</vt:lpstr>
      <vt:lpstr>2C-T.Cường</vt:lpstr>
      <vt:lpstr>2C-T.Trang</vt:lpstr>
      <vt:lpstr>2C-T.Tuan</vt:lpstr>
      <vt:lpstr>2C-C.Quyên</vt:lpstr>
      <vt:lpstr>2C-C.Yến</vt:lpstr>
      <vt:lpstr>2C-T.Đôn</vt:lpstr>
      <vt:lpstr>2C-T.Quốc</vt:lpstr>
      <vt:lpstr>2C-T.Vọng</vt:lpstr>
      <vt:lpstr>2C-T.Dũng</vt:lpstr>
      <vt:lpstr>2C-T.Đoàn</vt:lpstr>
      <vt:lpstr>2C-T.Trường</vt:lpstr>
      <vt:lpstr>2C_T.Tuyên</vt:lpstr>
      <vt:lpstr>'2B-CGiang'!Print_Titles</vt:lpstr>
      <vt:lpstr>'2B-TKhoa'!Print_Titles</vt:lpstr>
      <vt:lpstr>'2C_T.Tuyên'!Print_Titles</vt:lpstr>
      <vt:lpstr>'2C-C.Quyên'!Print_Titles</vt:lpstr>
      <vt:lpstr>'2C-C.Yến'!Print_Titles</vt:lpstr>
      <vt:lpstr>'2C-CChi'!Print_Titles</vt:lpstr>
      <vt:lpstr>'2C-CHong'!Print_Titles</vt:lpstr>
      <vt:lpstr>'2C-CLinh'!Print_Titles</vt:lpstr>
      <vt:lpstr>'2C-CThai'!Print_Titles</vt:lpstr>
      <vt:lpstr>'2C-CThu'!Print_Titles</vt:lpstr>
      <vt:lpstr>'2C-CThuy'!Print_Titles</vt:lpstr>
      <vt:lpstr>'2C-T.Cường'!Print_Titles</vt:lpstr>
      <vt:lpstr>'2C-T.Đoàn'!Print_Titles</vt:lpstr>
      <vt:lpstr>'2C-T.Đôn'!Print_Titles</vt:lpstr>
      <vt:lpstr>'2C-T.Dũng'!Print_Titles</vt:lpstr>
      <vt:lpstr>'2C-T.Khánh'!Print_Titles</vt:lpstr>
      <vt:lpstr>'2C-T.Phong'!Print_Titles</vt:lpstr>
      <vt:lpstr>'2C-T.Quốc'!Print_Titles</vt:lpstr>
      <vt:lpstr>'2C-T.Trang'!Print_Titles</vt:lpstr>
      <vt:lpstr>'2C-T.Trường'!Print_Titles</vt:lpstr>
      <vt:lpstr>'2C-T.Tuan'!Print_Titles</vt:lpstr>
      <vt:lpstr>'2C-T.Vọng'!Print_Titles</vt:lpstr>
      <vt:lpstr>'2C-TDanh'!Print_Titles</vt:lpstr>
      <vt:lpstr>'2C-TDung'!Print_Titles</vt:lpstr>
      <vt:lpstr>'2C-TMinh'!Print_Titles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CoHoa</cp:lastModifiedBy>
  <cp:lastPrinted>2018-12-13T12:54:25Z</cp:lastPrinted>
  <dcterms:created xsi:type="dcterms:W3CDTF">2018-08-07T00:58:29Z</dcterms:created>
  <dcterms:modified xsi:type="dcterms:W3CDTF">2019-01-08T01:24:37Z</dcterms:modified>
</cp:coreProperties>
</file>